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1C-Bases\v8\PS\ГИС ТЭК\"/>
    </mc:Choice>
  </mc:AlternateContent>
  <bookViews>
    <workbookView xWindow="420" yWindow="540" windowWidth="10230" windowHeight="7095"/>
  </bookViews>
  <sheets>
    <sheet name="wsParent" sheetId="1" r:id="rId1"/>
  </sheets>
  <calcPr calcId="152511"/>
</workbook>
</file>

<file path=xl/calcChain.xml><?xml version="1.0" encoding="utf-8"?>
<calcChain xmlns="http://schemas.openxmlformats.org/spreadsheetml/2006/main">
  <c r="L1258" i="1" l="1"/>
  <c r="K1258" i="1"/>
  <c r="K1257" i="1" s="1"/>
  <c r="J1258" i="1"/>
  <c r="J1257" i="1" s="1"/>
  <c r="I1258" i="1"/>
  <c r="I1257" i="1" s="1"/>
  <c r="H1258" i="1"/>
  <c r="G1258" i="1"/>
  <c r="F1258" i="1"/>
  <c r="F1257" i="1" s="1"/>
  <c r="L1257" i="1"/>
  <c r="H1257" i="1"/>
  <c r="G1257" i="1"/>
  <c r="L1211" i="1"/>
  <c r="L1210" i="1" s="1"/>
  <c r="K1211" i="1"/>
  <c r="J1211" i="1"/>
  <c r="J1210" i="1" s="1"/>
  <c r="I1211" i="1"/>
  <c r="I1210" i="1" s="1"/>
  <c r="H1211" i="1"/>
  <c r="H1210" i="1" s="1"/>
  <c r="G1211" i="1"/>
  <c r="G1210" i="1" s="1"/>
  <c r="F1211" i="1"/>
  <c r="K1210" i="1"/>
  <c r="F1210" i="1"/>
  <c r="L1164" i="1"/>
  <c r="L1070" i="1" s="1"/>
  <c r="L1069" i="1" s="1"/>
  <c r="K1164" i="1"/>
  <c r="J1164" i="1"/>
  <c r="I1164" i="1"/>
  <c r="H1164" i="1"/>
  <c r="H1163" i="1" s="1"/>
  <c r="G1164" i="1"/>
  <c r="F1164" i="1"/>
  <c r="K1163" i="1"/>
  <c r="G1163" i="1"/>
  <c r="L1117" i="1"/>
  <c r="L1116" i="1" s="1"/>
  <c r="K1117" i="1"/>
  <c r="K1070" i="1" s="1"/>
  <c r="K1069" i="1" s="1"/>
  <c r="J1117" i="1"/>
  <c r="I1117" i="1"/>
  <c r="H1117" i="1"/>
  <c r="H1116" i="1" s="1"/>
  <c r="G1117" i="1"/>
  <c r="G1070" i="1" s="1"/>
  <c r="F1117" i="1"/>
  <c r="J1116" i="1"/>
  <c r="I1116" i="1"/>
  <c r="F1116" i="1"/>
  <c r="L1115" i="1"/>
  <c r="K1115" i="1"/>
  <c r="J1115" i="1"/>
  <c r="I1115" i="1"/>
  <c r="H1115" i="1"/>
  <c r="G1115" i="1"/>
  <c r="F1115" i="1"/>
  <c r="L1114" i="1"/>
  <c r="K1114" i="1"/>
  <c r="J1114" i="1"/>
  <c r="I1114" i="1"/>
  <c r="H1114" i="1"/>
  <c r="G1114" i="1"/>
  <c r="F1114" i="1"/>
  <c r="L1113" i="1"/>
  <c r="K1113" i="1"/>
  <c r="J1113" i="1"/>
  <c r="I1113" i="1"/>
  <c r="H1113" i="1"/>
  <c r="G1113" i="1"/>
  <c r="F1113" i="1"/>
  <c r="L1112" i="1"/>
  <c r="K1112" i="1"/>
  <c r="J1112" i="1"/>
  <c r="I1112" i="1"/>
  <c r="H1112" i="1"/>
  <c r="G1112" i="1"/>
  <c r="F1112" i="1"/>
  <c r="L1111" i="1"/>
  <c r="K1111" i="1"/>
  <c r="J1111" i="1"/>
  <c r="I1111" i="1"/>
  <c r="H1111" i="1"/>
  <c r="G1111" i="1"/>
  <c r="F1111" i="1"/>
  <c r="L1110" i="1"/>
  <c r="K1110" i="1"/>
  <c r="J1110" i="1"/>
  <c r="I1110" i="1"/>
  <c r="H1110" i="1"/>
  <c r="G1110" i="1"/>
  <c r="F1110" i="1"/>
  <c r="L1109" i="1"/>
  <c r="K1109" i="1"/>
  <c r="J1109" i="1"/>
  <c r="I1109" i="1"/>
  <c r="H1109" i="1"/>
  <c r="G1109" i="1"/>
  <c r="F1109" i="1"/>
  <c r="L1108" i="1"/>
  <c r="K1108" i="1"/>
  <c r="J1108" i="1"/>
  <c r="I1108" i="1"/>
  <c r="H1108" i="1"/>
  <c r="G1108" i="1"/>
  <c r="F1108" i="1"/>
  <c r="L1107" i="1"/>
  <c r="K1107" i="1"/>
  <c r="J1107" i="1"/>
  <c r="I1107" i="1"/>
  <c r="H1107" i="1"/>
  <c r="G1107" i="1"/>
  <c r="F1107" i="1"/>
  <c r="L1106" i="1"/>
  <c r="K1106" i="1"/>
  <c r="J1106" i="1"/>
  <c r="I1106" i="1"/>
  <c r="H1106" i="1"/>
  <c r="G1106" i="1"/>
  <c r="F1106" i="1"/>
  <c r="L1105" i="1"/>
  <c r="K1105" i="1"/>
  <c r="J1105" i="1"/>
  <c r="I1105" i="1"/>
  <c r="H1105" i="1"/>
  <c r="G1105" i="1"/>
  <c r="F1105" i="1"/>
  <c r="L1104" i="1"/>
  <c r="K1104" i="1"/>
  <c r="J1104" i="1"/>
  <c r="I1104" i="1"/>
  <c r="H1104" i="1"/>
  <c r="G1104" i="1"/>
  <c r="F1104" i="1"/>
  <c r="L1103" i="1"/>
  <c r="K1103" i="1"/>
  <c r="J1103" i="1"/>
  <c r="I1103" i="1"/>
  <c r="H1103" i="1"/>
  <c r="G1103" i="1"/>
  <c r="F1103" i="1"/>
  <c r="L1102" i="1"/>
  <c r="K1102" i="1"/>
  <c r="J1102" i="1"/>
  <c r="I1102" i="1"/>
  <c r="H1102" i="1"/>
  <c r="G1102" i="1"/>
  <c r="F1102" i="1"/>
  <c r="L1101" i="1"/>
  <c r="K1101" i="1"/>
  <c r="J1101" i="1"/>
  <c r="I1101" i="1"/>
  <c r="H1101" i="1"/>
  <c r="G1101" i="1"/>
  <c r="F1101" i="1"/>
  <c r="L1100" i="1"/>
  <c r="K1100" i="1"/>
  <c r="J1100" i="1"/>
  <c r="I1100" i="1"/>
  <c r="H1100" i="1"/>
  <c r="G1100" i="1"/>
  <c r="F1100" i="1"/>
  <c r="L1099" i="1"/>
  <c r="K1099" i="1"/>
  <c r="J1099" i="1"/>
  <c r="I1099" i="1"/>
  <c r="H1099" i="1"/>
  <c r="G1099" i="1"/>
  <c r="F1099" i="1"/>
  <c r="L1098" i="1"/>
  <c r="K1098" i="1"/>
  <c r="J1098" i="1"/>
  <c r="I1098" i="1"/>
  <c r="H1098" i="1"/>
  <c r="G1098" i="1"/>
  <c r="F1098" i="1"/>
  <c r="L1097" i="1"/>
  <c r="K1097" i="1"/>
  <c r="J1097" i="1"/>
  <c r="I1097" i="1"/>
  <c r="H1097" i="1"/>
  <c r="G1097" i="1"/>
  <c r="F1097" i="1"/>
  <c r="L1096" i="1"/>
  <c r="K1096" i="1"/>
  <c r="J1096" i="1"/>
  <c r="I1096" i="1"/>
  <c r="H1096" i="1"/>
  <c r="G1096" i="1"/>
  <c r="F1096" i="1"/>
  <c r="L1095" i="1"/>
  <c r="K1095" i="1"/>
  <c r="J1095" i="1"/>
  <c r="I1095" i="1"/>
  <c r="H1095" i="1"/>
  <c r="G1095" i="1"/>
  <c r="F1095" i="1"/>
  <c r="L1094" i="1"/>
  <c r="K1094" i="1"/>
  <c r="J1094" i="1"/>
  <c r="I1094" i="1"/>
  <c r="H1094" i="1"/>
  <c r="G1094" i="1"/>
  <c r="F1094" i="1"/>
  <c r="L1093" i="1"/>
  <c r="K1093" i="1"/>
  <c r="J1093" i="1"/>
  <c r="I1093" i="1"/>
  <c r="H1093" i="1"/>
  <c r="G1093" i="1"/>
  <c r="F1093" i="1"/>
  <c r="L1092" i="1"/>
  <c r="K1092" i="1"/>
  <c r="J1092" i="1"/>
  <c r="I1092" i="1"/>
  <c r="H1092" i="1"/>
  <c r="G1092" i="1"/>
  <c r="F1092" i="1"/>
  <c r="L1091" i="1"/>
  <c r="K1091" i="1"/>
  <c r="J1091" i="1"/>
  <c r="I1091" i="1"/>
  <c r="H1091" i="1"/>
  <c r="G1091" i="1"/>
  <c r="F1091" i="1"/>
  <c r="L1090" i="1"/>
  <c r="K1090" i="1"/>
  <c r="J1090" i="1"/>
  <c r="I1090" i="1"/>
  <c r="H1090" i="1"/>
  <c r="G1090" i="1"/>
  <c r="F1090" i="1"/>
  <c r="L1089" i="1"/>
  <c r="K1089" i="1"/>
  <c r="J1089" i="1"/>
  <c r="I1089" i="1"/>
  <c r="H1089" i="1"/>
  <c r="G1089" i="1"/>
  <c r="F1089" i="1"/>
  <c r="L1088" i="1"/>
  <c r="K1088" i="1"/>
  <c r="J1088" i="1"/>
  <c r="I1088" i="1"/>
  <c r="H1088" i="1"/>
  <c r="G1088" i="1"/>
  <c r="F1088" i="1"/>
  <c r="L1087" i="1"/>
  <c r="K1087" i="1"/>
  <c r="J1087" i="1"/>
  <c r="I1087" i="1"/>
  <c r="H1087" i="1"/>
  <c r="G1087" i="1"/>
  <c r="F1087" i="1"/>
  <c r="L1086" i="1"/>
  <c r="K1086" i="1"/>
  <c r="J1086" i="1"/>
  <c r="I1086" i="1"/>
  <c r="H1086" i="1"/>
  <c r="G1086" i="1"/>
  <c r="F1086" i="1"/>
  <c r="L1085" i="1"/>
  <c r="K1085" i="1"/>
  <c r="J1085" i="1"/>
  <c r="I1085" i="1"/>
  <c r="H1085" i="1"/>
  <c r="G1085" i="1"/>
  <c r="F1085" i="1"/>
  <c r="L1084" i="1"/>
  <c r="K1084" i="1"/>
  <c r="J1084" i="1"/>
  <c r="I1084" i="1"/>
  <c r="H1084" i="1"/>
  <c r="G1084" i="1"/>
  <c r="F1084" i="1"/>
  <c r="L1083" i="1"/>
  <c r="K1083" i="1"/>
  <c r="J1083" i="1"/>
  <c r="I1083" i="1"/>
  <c r="H1083" i="1"/>
  <c r="G1083" i="1"/>
  <c r="F1083" i="1"/>
  <c r="L1082" i="1"/>
  <c r="K1082" i="1"/>
  <c r="J1082" i="1"/>
  <c r="I1082" i="1"/>
  <c r="H1082" i="1"/>
  <c r="G1082" i="1"/>
  <c r="F1082" i="1"/>
  <c r="L1081" i="1"/>
  <c r="K1081" i="1"/>
  <c r="J1081" i="1"/>
  <c r="I1081" i="1"/>
  <c r="H1081" i="1"/>
  <c r="G1081" i="1"/>
  <c r="F1081" i="1"/>
  <c r="L1080" i="1"/>
  <c r="K1080" i="1"/>
  <c r="J1080" i="1"/>
  <c r="I1080" i="1"/>
  <c r="H1080" i="1"/>
  <c r="G1080" i="1"/>
  <c r="F1080" i="1"/>
  <c r="L1079" i="1"/>
  <c r="K1079" i="1"/>
  <c r="J1079" i="1"/>
  <c r="I1079" i="1"/>
  <c r="H1079" i="1"/>
  <c r="G1079" i="1"/>
  <c r="F1079" i="1"/>
  <c r="L1078" i="1"/>
  <c r="K1078" i="1"/>
  <c r="J1078" i="1"/>
  <c r="I1078" i="1"/>
  <c r="H1078" i="1"/>
  <c r="G1078" i="1"/>
  <c r="F1078" i="1"/>
  <c r="L1077" i="1"/>
  <c r="K1077" i="1"/>
  <c r="J1077" i="1"/>
  <c r="I1077" i="1"/>
  <c r="H1077" i="1"/>
  <c r="G1077" i="1"/>
  <c r="F1077" i="1"/>
  <c r="L1076" i="1"/>
  <c r="K1076" i="1"/>
  <c r="J1076" i="1"/>
  <c r="I1076" i="1"/>
  <c r="H1076" i="1"/>
  <c r="G1076" i="1"/>
  <c r="F1076" i="1"/>
  <c r="L1075" i="1"/>
  <c r="K1075" i="1"/>
  <c r="J1075" i="1"/>
  <c r="I1075" i="1"/>
  <c r="H1075" i="1"/>
  <c r="G1075" i="1"/>
  <c r="F1075" i="1"/>
  <c r="L1074" i="1"/>
  <c r="K1074" i="1"/>
  <c r="J1074" i="1"/>
  <c r="I1074" i="1"/>
  <c r="H1074" i="1"/>
  <c r="G1074" i="1"/>
  <c r="F1074" i="1"/>
  <c r="L1073" i="1"/>
  <c r="K1073" i="1"/>
  <c r="J1073" i="1"/>
  <c r="I1073" i="1"/>
  <c r="H1073" i="1"/>
  <c r="G1073" i="1"/>
  <c r="F1073" i="1"/>
  <c r="L1072" i="1"/>
  <c r="K1072" i="1"/>
  <c r="J1072" i="1"/>
  <c r="I1072" i="1"/>
  <c r="H1072" i="1"/>
  <c r="G1072" i="1"/>
  <c r="F1072" i="1"/>
  <c r="L1071" i="1"/>
  <c r="K1071" i="1"/>
  <c r="J1071" i="1"/>
  <c r="I1071" i="1"/>
  <c r="H1071" i="1"/>
  <c r="G1071" i="1"/>
  <c r="F1071" i="1"/>
  <c r="G1069" i="1"/>
  <c r="K1014" i="1"/>
  <c r="K1013" i="1" s="1"/>
  <c r="J1014" i="1"/>
  <c r="J1013" i="1" s="1"/>
  <c r="I1014" i="1"/>
  <c r="I1013" i="1" s="1"/>
  <c r="H1014" i="1"/>
  <c r="H1013" i="1" s="1"/>
  <c r="G1014" i="1"/>
  <c r="F1014" i="1"/>
  <c r="F1013" i="1" s="1"/>
  <c r="G1013" i="1"/>
  <c r="K967" i="1"/>
  <c r="J967" i="1"/>
  <c r="J966" i="1" s="1"/>
  <c r="I967" i="1"/>
  <c r="I966" i="1" s="1"/>
  <c r="H967" i="1"/>
  <c r="G967" i="1"/>
  <c r="F967" i="1"/>
  <c r="F966" i="1" s="1"/>
  <c r="K966" i="1"/>
  <c r="H966" i="1"/>
  <c r="G966" i="1"/>
  <c r="K920" i="1"/>
  <c r="J920" i="1"/>
  <c r="J919" i="1" s="1"/>
  <c r="I920" i="1"/>
  <c r="I919" i="1" s="1"/>
  <c r="H920" i="1"/>
  <c r="G920" i="1"/>
  <c r="F920" i="1"/>
  <c r="F919" i="1" s="1"/>
  <c r="K919" i="1"/>
  <c r="H919" i="1"/>
  <c r="G919" i="1"/>
  <c r="K873" i="1"/>
  <c r="K872" i="1" s="1"/>
  <c r="J873" i="1"/>
  <c r="I873" i="1"/>
  <c r="H873" i="1"/>
  <c r="G873" i="1"/>
  <c r="G826" i="1" s="1"/>
  <c r="G825" i="1" s="1"/>
  <c r="F873" i="1"/>
  <c r="H872" i="1"/>
  <c r="G872" i="1"/>
  <c r="K871" i="1"/>
  <c r="J871" i="1"/>
  <c r="I871" i="1"/>
  <c r="H871" i="1"/>
  <c r="G871" i="1"/>
  <c r="F871" i="1"/>
  <c r="K870" i="1"/>
  <c r="J870" i="1"/>
  <c r="I870" i="1"/>
  <c r="H870" i="1"/>
  <c r="G870" i="1"/>
  <c r="F870" i="1"/>
  <c r="K869" i="1"/>
  <c r="J869" i="1"/>
  <c r="I869" i="1"/>
  <c r="H869" i="1"/>
  <c r="G869" i="1"/>
  <c r="F869" i="1"/>
  <c r="K868" i="1"/>
  <c r="J868" i="1"/>
  <c r="I868" i="1"/>
  <c r="H868" i="1"/>
  <c r="G868" i="1"/>
  <c r="F868" i="1"/>
  <c r="K867" i="1"/>
  <c r="J867" i="1"/>
  <c r="I867" i="1"/>
  <c r="H867" i="1"/>
  <c r="G867" i="1"/>
  <c r="F867" i="1"/>
  <c r="K866" i="1"/>
  <c r="J866" i="1"/>
  <c r="I866" i="1"/>
  <c r="H866" i="1"/>
  <c r="G866" i="1"/>
  <c r="F866" i="1"/>
  <c r="K865" i="1"/>
  <c r="J865" i="1"/>
  <c r="I865" i="1"/>
  <c r="H865" i="1"/>
  <c r="G865" i="1"/>
  <c r="F865" i="1"/>
  <c r="K864" i="1"/>
  <c r="J864" i="1"/>
  <c r="I864" i="1"/>
  <c r="H864" i="1"/>
  <c r="G864" i="1"/>
  <c r="F864" i="1"/>
  <c r="K863" i="1"/>
  <c r="J863" i="1"/>
  <c r="I863" i="1"/>
  <c r="H863" i="1"/>
  <c r="G863" i="1"/>
  <c r="F863" i="1"/>
  <c r="K862" i="1"/>
  <c r="J862" i="1"/>
  <c r="I862" i="1"/>
  <c r="H862" i="1"/>
  <c r="G862" i="1"/>
  <c r="F862" i="1"/>
  <c r="K861" i="1"/>
  <c r="J861" i="1"/>
  <c r="I861" i="1"/>
  <c r="H861" i="1"/>
  <c r="G861" i="1"/>
  <c r="F861" i="1"/>
  <c r="K860" i="1"/>
  <c r="J860" i="1"/>
  <c r="I860" i="1"/>
  <c r="H860" i="1"/>
  <c r="G860" i="1"/>
  <c r="F860" i="1"/>
  <c r="K859" i="1"/>
  <c r="J859" i="1"/>
  <c r="I859" i="1"/>
  <c r="H859" i="1"/>
  <c r="G859" i="1"/>
  <c r="F859" i="1"/>
  <c r="K858" i="1"/>
  <c r="J858" i="1"/>
  <c r="I858" i="1"/>
  <c r="H858" i="1"/>
  <c r="G858" i="1"/>
  <c r="F858" i="1"/>
  <c r="K857" i="1"/>
  <c r="J857" i="1"/>
  <c r="I857" i="1"/>
  <c r="H857" i="1"/>
  <c r="G857" i="1"/>
  <c r="F857" i="1"/>
  <c r="K856" i="1"/>
  <c r="J856" i="1"/>
  <c r="I856" i="1"/>
  <c r="H856" i="1"/>
  <c r="G856" i="1"/>
  <c r="F856" i="1"/>
  <c r="K855" i="1"/>
  <c r="J855" i="1"/>
  <c r="I855" i="1"/>
  <c r="H855" i="1"/>
  <c r="G855" i="1"/>
  <c r="F855" i="1"/>
  <c r="K854" i="1"/>
  <c r="J854" i="1"/>
  <c r="I854" i="1"/>
  <c r="H854" i="1"/>
  <c r="G854" i="1"/>
  <c r="F854" i="1"/>
  <c r="K853" i="1"/>
  <c r="J853" i="1"/>
  <c r="I853" i="1"/>
  <c r="H853" i="1"/>
  <c r="G853" i="1"/>
  <c r="F853" i="1"/>
  <c r="K852" i="1"/>
  <c r="J852" i="1"/>
  <c r="I852" i="1"/>
  <c r="H852" i="1"/>
  <c r="G852" i="1"/>
  <c r="F852" i="1"/>
  <c r="K851" i="1"/>
  <c r="J851" i="1"/>
  <c r="I851" i="1"/>
  <c r="H851" i="1"/>
  <c r="G851" i="1"/>
  <c r="F851" i="1"/>
  <c r="K850" i="1"/>
  <c r="J850" i="1"/>
  <c r="I850" i="1"/>
  <c r="H850" i="1"/>
  <c r="G850" i="1"/>
  <c r="F850" i="1"/>
  <c r="K849" i="1"/>
  <c r="J849" i="1"/>
  <c r="I849" i="1"/>
  <c r="H849" i="1"/>
  <c r="G849" i="1"/>
  <c r="F849" i="1"/>
  <c r="K848" i="1"/>
  <c r="J848" i="1"/>
  <c r="I848" i="1"/>
  <c r="H848" i="1"/>
  <c r="G848" i="1"/>
  <c r="F848" i="1"/>
  <c r="K847" i="1"/>
  <c r="J847" i="1"/>
  <c r="I847" i="1"/>
  <c r="H847" i="1"/>
  <c r="G847" i="1"/>
  <c r="F847" i="1"/>
  <c r="K846" i="1"/>
  <c r="J846" i="1"/>
  <c r="I846" i="1"/>
  <c r="H846" i="1"/>
  <c r="G846" i="1"/>
  <c r="F846" i="1"/>
  <c r="K845" i="1"/>
  <c r="J845" i="1"/>
  <c r="I845" i="1"/>
  <c r="H845" i="1"/>
  <c r="G845" i="1"/>
  <c r="F845" i="1"/>
  <c r="K844" i="1"/>
  <c r="J844" i="1"/>
  <c r="I844" i="1"/>
  <c r="H844" i="1"/>
  <c r="G844" i="1"/>
  <c r="F844" i="1"/>
  <c r="K843" i="1"/>
  <c r="J843" i="1"/>
  <c r="I843" i="1"/>
  <c r="H843" i="1"/>
  <c r="G843" i="1"/>
  <c r="F843" i="1"/>
  <c r="K842" i="1"/>
  <c r="J842" i="1"/>
  <c r="I842" i="1"/>
  <c r="H842" i="1"/>
  <c r="G842" i="1"/>
  <c r="F842" i="1"/>
  <c r="K841" i="1"/>
  <c r="J841" i="1"/>
  <c r="I841" i="1"/>
  <c r="H841" i="1"/>
  <c r="G841" i="1"/>
  <c r="F841" i="1"/>
  <c r="K840" i="1"/>
  <c r="J840" i="1"/>
  <c r="I840" i="1"/>
  <c r="H840" i="1"/>
  <c r="G840" i="1"/>
  <c r="F840" i="1"/>
  <c r="K839" i="1"/>
  <c r="J839" i="1"/>
  <c r="I839" i="1"/>
  <c r="H839" i="1"/>
  <c r="G839" i="1"/>
  <c r="F839" i="1"/>
  <c r="K838" i="1"/>
  <c r="J838" i="1"/>
  <c r="I838" i="1"/>
  <c r="H838" i="1"/>
  <c r="G838" i="1"/>
  <c r="F838" i="1"/>
  <c r="K837" i="1"/>
  <c r="J837" i="1"/>
  <c r="I837" i="1"/>
  <c r="H837" i="1"/>
  <c r="G837" i="1"/>
  <c r="F837" i="1"/>
  <c r="K836" i="1"/>
  <c r="J836" i="1"/>
  <c r="I836" i="1"/>
  <c r="H836" i="1"/>
  <c r="G836" i="1"/>
  <c r="F836" i="1"/>
  <c r="K835" i="1"/>
  <c r="J835" i="1"/>
  <c r="I835" i="1"/>
  <c r="H835" i="1"/>
  <c r="G835" i="1"/>
  <c r="F835" i="1"/>
  <c r="K834" i="1"/>
  <c r="J834" i="1"/>
  <c r="I834" i="1"/>
  <c r="H834" i="1"/>
  <c r="G834" i="1"/>
  <c r="F834" i="1"/>
  <c r="K833" i="1"/>
  <c r="J833" i="1"/>
  <c r="I833" i="1"/>
  <c r="H833" i="1"/>
  <c r="G833" i="1"/>
  <c r="F833" i="1"/>
  <c r="K832" i="1"/>
  <c r="J832" i="1"/>
  <c r="I832" i="1"/>
  <c r="H832" i="1"/>
  <c r="G832" i="1"/>
  <c r="F832" i="1"/>
  <c r="K831" i="1"/>
  <c r="J831" i="1"/>
  <c r="I831" i="1"/>
  <c r="H831" i="1"/>
  <c r="G831" i="1"/>
  <c r="F831" i="1"/>
  <c r="K830" i="1"/>
  <c r="J830" i="1"/>
  <c r="I830" i="1"/>
  <c r="H830" i="1"/>
  <c r="G830" i="1"/>
  <c r="F830" i="1"/>
  <c r="K829" i="1"/>
  <c r="J829" i="1"/>
  <c r="I829" i="1"/>
  <c r="H829" i="1"/>
  <c r="G829" i="1"/>
  <c r="F829" i="1"/>
  <c r="K828" i="1"/>
  <c r="J828" i="1"/>
  <c r="I828" i="1"/>
  <c r="H828" i="1"/>
  <c r="G828" i="1"/>
  <c r="F828" i="1"/>
  <c r="K827" i="1"/>
  <c r="J827" i="1"/>
  <c r="I827" i="1"/>
  <c r="H827" i="1"/>
  <c r="G827" i="1"/>
  <c r="F827" i="1"/>
  <c r="H826" i="1"/>
  <c r="H825" i="1" s="1"/>
  <c r="P770" i="1"/>
  <c r="P769" i="1" s="1"/>
  <c r="O770" i="1"/>
  <c r="N770" i="1"/>
  <c r="N769" i="1" s="1"/>
  <c r="M770" i="1"/>
  <c r="M769" i="1" s="1"/>
  <c r="L770" i="1"/>
  <c r="L769" i="1" s="1"/>
  <c r="K770" i="1"/>
  <c r="J770" i="1"/>
  <c r="J769" i="1" s="1"/>
  <c r="I770" i="1"/>
  <c r="I769" i="1" s="1"/>
  <c r="H770" i="1"/>
  <c r="G770" i="1"/>
  <c r="F770" i="1"/>
  <c r="O769" i="1"/>
  <c r="K769" i="1"/>
  <c r="H769" i="1"/>
  <c r="G769" i="1"/>
  <c r="F769" i="1"/>
  <c r="P723" i="1"/>
  <c r="O723" i="1"/>
  <c r="O722" i="1" s="1"/>
  <c r="N723" i="1"/>
  <c r="N722" i="1" s="1"/>
  <c r="M723" i="1"/>
  <c r="M722" i="1" s="1"/>
  <c r="L723" i="1"/>
  <c r="K723" i="1"/>
  <c r="K722" i="1" s="1"/>
  <c r="J723" i="1"/>
  <c r="J722" i="1" s="1"/>
  <c r="I723" i="1"/>
  <c r="I722" i="1" s="1"/>
  <c r="H723" i="1"/>
  <c r="G723" i="1"/>
  <c r="G722" i="1" s="1"/>
  <c r="F723" i="1"/>
  <c r="P722" i="1"/>
  <c r="L722" i="1"/>
  <c r="H722" i="1"/>
  <c r="F722" i="1"/>
  <c r="P676" i="1"/>
  <c r="P675" i="1" s="1"/>
  <c r="O676" i="1"/>
  <c r="N676" i="1"/>
  <c r="N675" i="1" s="1"/>
  <c r="M676" i="1"/>
  <c r="L676" i="1"/>
  <c r="K676" i="1"/>
  <c r="J676" i="1"/>
  <c r="J675" i="1" s="1"/>
  <c r="I676" i="1"/>
  <c r="H676" i="1"/>
  <c r="H675" i="1" s="1"/>
  <c r="G676" i="1"/>
  <c r="F676" i="1"/>
  <c r="O675" i="1"/>
  <c r="L675" i="1"/>
  <c r="K675" i="1"/>
  <c r="G675" i="1"/>
  <c r="F675" i="1"/>
  <c r="P629" i="1"/>
  <c r="O629" i="1"/>
  <c r="O628" i="1" s="1"/>
  <c r="N629" i="1"/>
  <c r="M629" i="1"/>
  <c r="M628" i="1" s="1"/>
  <c r="L629" i="1"/>
  <c r="K629" i="1"/>
  <c r="K628" i="1" s="1"/>
  <c r="J629" i="1"/>
  <c r="I629" i="1"/>
  <c r="I628" i="1" s="1"/>
  <c r="H629" i="1"/>
  <c r="G629" i="1"/>
  <c r="G628" i="1" s="1"/>
  <c r="F629" i="1"/>
  <c r="P628" i="1"/>
  <c r="L628" i="1"/>
  <c r="H628" i="1"/>
  <c r="P627" i="1"/>
  <c r="O627" i="1"/>
  <c r="N627" i="1"/>
  <c r="M627" i="1"/>
  <c r="L627" i="1"/>
  <c r="K627" i="1"/>
  <c r="J627" i="1"/>
  <c r="I627" i="1"/>
  <c r="H627" i="1"/>
  <c r="G627" i="1"/>
  <c r="F627" i="1"/>
  <c r="P626" i="1"/>
  <c r="O626" i="1"/>
  <c r="N626" i="1"/>
  <c r="M626" i="1"/>
  <c r="L626" i="1"/>
  <c r="K626" i="1"/>
  <c r="J626" i="1"/>
  <c r="I626" i="1"/>
  <c r="H626" i="1"/>
  <c r="G626" i="1"/>
  <c r="F626" i="1"/>
  <c r="P625" i="1"/>
  <c r="O625" i="1"/>
  <c r="N625" i="1"/>
  <c r="M625" i="1"/>
  <c r="L625" i="1"/>
  <c r="K625" i="1"/>
  <c r="J625" i="1"/>
  <c r="I625" i="1"/>
  <c r="H625" i="1"/>
  <c r="G625" i="1"/>
  <c r="F625" i="1"/>
  <c r="P624" i="1"/>
  <c r="O624" i="1"/>
  <c r="N624" i="1"/>
  <c r="M624" i="1"/>
  <c r="L624" i="1"/>
  <c r="K624" i="1"/>
  <c r="J624" i="1"/>
  <c r="I624" i="1"/>
  <c r="H624" i="1"/>
  <c r="G624" i="1"/>
  <c r="F624" i="1"/>
  <c r="P623" i="1"/>
  <c r="O623" i="1"/>
  <c r="N623" i="1"/>
  <c r="M623" i="1"/>
  <c r="L623" i="1"/>
  <c r="K623" i="1"/>
  <c r="J623" i="1"/>
  <c r="I623" i="1"/>
  <c r="H623" i="1"/>
  <c r="G623" i="1"/>
  <c r="F623" i="1"/>
  <c r="P622" i="1"/>
  <c r="O622" i="1"/>
  <c r="N622" i="1"/>
  <c r="M622" i="1"/>
  <c r="L622" i="1"/>
  <c r="K622" i="1"/>
  <c r="J622" i="1"/>
  <c r="I622" i="1"/>
  <c r="H622" i="1"/>
  <c r="G622" i="1"/>
  <c r="F622" i="1"/>
  <c r="P621" i="1"/>
  <c r="O621" i="1"/>
  <c r="N621" i="1"/>
  <c r="M621" i="1"/>
  <c r="L621" i="1"/>
  <c r="K621" i="1"/>
  <c r="J621" i="1"/>
  <c r="I621" i="1"/>
  <c r="H621" i="1"/>
  <c r="G621" i="1"/>
  <c r="F621" i="1"/>
  <c r="P620" i="1"/>
  <c r="O620" i="1"/>
  <c r="N620" i="1"/>
  <c r="M620" i="1"/>
  <c r="L620" i="1"/>
  <c r="K620" i="1"/>
  <c r="J620" i="1"/>
  <c r="I620" i="1"/>
  <c r="H620" i="1"/>
  <c r="G620" i="1"/>
  <c r="F620" i="1"/>
  <c r="P619" i="1"/>
  <c r="O619" i="1"/>
  <c r="N619" i="1"/>
  <c r="M619" i="1"/>
  <c r="L619" i="1"/>
  <c r="K619" i="1"/>
  <c r="J619" i="1"/>
  <c r="I619" i="1"/>
  <c r="H619" i="1"/>
  <c r="G619" i="1"/>
  <c r="F619" i="1"/>
  <c r="P618" i="1"/>
  <c r="O618" i="1"/>
  <c r="N618" i="1"/>
  <c r="M618" i="1"/>
  <c r="L618" i="1"/>
  <c r="K618" i="1"/>
  <c r="J618" i="1"/>
  <c r="I618" i="1"/>
  <c r="H618" i="1"/>
  <c r="G618" i="1"/>
  <c r="F618" i="1"/>
  <c r="P617" i="1"/>
  <c r="O617" i="1"/>
  <c r="N617" i="1"/>
  <c r="M617" i="1"/>
  <c r="L617" i="1"/>
  <c r="K617" i="1"/>
  <c r="J617" i="1"/>
  <c r="I617" i="1"/>
  <c r="H617" i="1"/>
  <c r="G617" i="1"/>
  <c r="F617" i="1"/>
  <c r="P616" i="1"/>
  <c r="O616" i="1"/>
  <c r="N616" i="1"/>
  <c r="M616" i="1"/>
  <c r="L616" i="1"/>
  <c r="K616" i="1"/>
  <c r="J616" i="1"/>
  <c r="I616" i="1"/>
  <c r="H616" i="1"/>
  <c r="G616" i="1"/>
  <c r="F616" i="1"/>
  <c r="P615" i="1"/>
  <c r="O615" i="1"/>
  <c r="N615" i="1"/>
  <c r="M615" i="1"/>
  <c r="L615" i="1"/>
  <c r="K615" i="1"/>
  <c r="J615" i="1"/>
  <c r="I615" i="1"/>
  <c r="H615" i="1"/>
  <c r="G615" i="1"/>
  <c r="F615" i="1"/>
  <c r="P614" i="1"/>
  <c r="O614" i="1"/>
  <c r="N614" i="1"/>
  <c r="M614" i="1"/>
  <c r="L614" i="1"/>
  <c r="K614" i="1"/>
  <c r="J614" i="1"/>
  <c r="I614" i="1"/>
  <c r="H614" i="1"/>
  <c r="G614" i="1"/>
  <c r="F614" i="1"/>
  <c r="P613" i="1"/>
  <c r="O613" i="1"/>
  <c r="N613" i="1"/>
  <c r="M613" i="1"/>
  <c r="L613" i="1"/>
  <c r="K613" i="1"/>
  <c r="J613" i="1"/>
  <c r="I613" i="1"/>
  <c r="H613" i="1"/>
  <c r="G613" i="1"/>
  <c r="F613" i="1"/>
  <c r="P612" i="1"/>
  <c r="O612" i="1"/>
  <c r="N612" i="1"/>
  <c r="M612" i="1"/>
  <c r="L612" i="1"/>
  <c r="K612" i="1"/>
  <c r="J612" i="1"/>
  <c r="I612" i="1"/>
  <c r="H612" i="1"/>
  <c r="G612" i="1"/>
  <c r="F612" i="1"/>
  <c r="P611" i="1"/>
  <c r="O611" i="1"/>
  <c r="N611" i="1"/>
  <c r="M611" i="1"/>
  <c r="L611" i="1"/>
  <c r="K611" i="1"/>
  <c r="J611" i="1"/>
  <c r="I611" i="1"/>
  <c r="H611" i="1"/>
  <c r="G611" i="1"/>
  <c r="F611" i="1"/>
  <c r="P610" i="1"/>
  <c r="O610" i="1"/>
  <c r="N610" i="1"/>
  <c r="M610" i="1"/>
  <c r="L610" i="1"/>
  <c r="K610" i="1"/>
  <c r="J610" i="1"/>
  <c r="I610" i="1"/>
  <c r="H610" i="1"/>
  <c r="G610" i="1"/>
  <c r="F610" i="1"/>
  <c r="P609" i="1"/>
  <c r="O609" i="1"/>
  <c r="N609" i="1"/>
  <c r="M609" i="1"/>
  <c r="L609" i="1"/>
  <c r="K609" i="1"/>
  <c r="J609" i="1"/>
  <c r="I609" i="1"/>
  <c r="H609" i="1"/>
  <c r="G609" i="1"/>
  <c r="F609" i="1"/>
  <c r="P608" i="1"/>
  <c r="O608" i="1"/>
  <c r="N608" i="1"/>
  <c r="M608" i="1"/>
  <c r="L608" i="1"/>
  <c r="K608" i="1"/>
  <c r="J608" i="1"/>
  <c r="I608" i="1"/>
  <c r="H608" i="1"/>
  <c r="G608" i="1"/>
  <c r="F608" i="1"/>
  <c r="P607" i="1"/>
  <c r="O607" i="1"/>
  <c r="N607" i="1"/>
  <c r="M607" i="1"/>
  <c r="L607" i="1"/>
  <c r="K607" i="1"/>
  <c r="J607" i="1"/>
  <c r="I607" i="1"/>
  <c r="H607" i="1"/>
  <c r="G607" i="1"/>
  <c r="F607" i="1"/>
  <c r="P606" i="1"/>
  <c r="O606" i="1"/>
  <c r="N606" i="1"/>
  <c r="M606" i="1"/>
  <c r="L606" i="1"/>
  <c r="K606" i="1"/>
  <c r="J606" i="1"/>
  <c r="I606" i="1"/>
  <c r="H606" i="1"/>
  <c r="G606" i="1"/>
  <c r="F606" i="1"/>
  <c r="P605" i="1"/>
  <c r="O605" i="1"/>
  <c r="N605" i="1"/>
  <c r="M605" i="1"/>
  <c r="L605" i="1"/>
  <c r="K605" i="1"/>
  <c r="J605" i="1"/>
  <c r="I605" i="1"/>
  <c r="H605" i="1"/>
  <c r="G605" i="1"/>
  <c r="F605" i="1"/>
  <c r="P604" i="1"/>
  <c r="O604" i="1"/>
  <c r="N604" i="1"/>
  <c r="M604" i="1"/>
  <c r="L604" i="1"/>
  <c r="K604" i="1"/>
  <c r="J604" i="1"/>
  <c r="I604" i="1"/>
  <c r="H604" i="1"/>
  <c r="G604" i="1"/>
  <c r="F604" i="1"/>
  <c r="P603" i="1"/>
  <c r="O603" i="1"/>
  <c r="N603" i="1"/>
  <c r="M603" i="1"/>
  <c r="L603" i="1"/>
  <c r="K603" i="1"/>
  <c r="J603" i="1"/>
  <c r="I603" i="1"/>
  <c r="H603" i="1"/>
  <c r="G603" i="1"/>
  <c r="F603" i="1"/>
  <c r="P602" i="1"/>
  <c r="O602" i="1"/>
  <c r="N602" i="1"/>
  <c r="M602" i="1"/>
  <c r="L602" i="1"/>
  <c r="K602" i="1"/>
  <c r="J602" i="1"/>
  <c r="I602" i="1"/>
  <c r="H602" i="1"/>
  <c r="G602" i="1"/>
  <c r="F602" i="1"/>
  <c r="P601" i="1"/>
  <c r="O601" i="1"/>
  <c r="N601" i="1"/>
  <c r="M601" i="1"/>
  <c r="L601" i="1"/>
  <c r="K601" i="1"/>
  <c r="J601" i="1"/>
  <c r="I601" i="1"/>
  <c r="H601" i="1"/>
  <c r="G601" i="1"/>
  <c r="F601" i="1"/>
  <c r="P600" i="1"/>
  <c r="O600" i="1"/>
  <c r="N600" i="1"/>
  <c r="M600" i="1"/>
  <c r="L600" i="1"/>
  <c r="K600" i="1"/>
  <c r="J600" i="1"/>
  <c r="I600" i="1"/>
  <c r="H600" i="1"/>
  <c r="G600" i="1"/>
  <c r="F600" i="1"/>
  <c r="P599" i="1"/>
  <c r="O599" i="1"/>
  <c r="N599" i="1"/>
  <c r="M599" i="1"/>
  <c r="L599" i="1"/>
  <c r="K599" i="1"/>
  <c r="J599" i="1"/>
  <c r="I599" i="1"/>
  <c r="H599" i="1"/>
  <c r="G599" i="1"/>
  <c r="F599" i="1"/>
  <c r="P598" i="1"/>
  <c r="O598" i="1"/>
  <c r="N598" i="1"/>
  <c r="M598" i="1"/>
  <c r="L598" i="1"/>
  <c r="K598" i="1"/>
  <c r="J598" i="1"/>
  <c r="I598" i="1"/>
  <c r="H598" i="1"/>
  <c r="G598" i="1"/>
  <c r="F598" i="1"/>
  <c r="P597" i="1"/>
  <c r="O597" i="1"/>
  <c r="N597" i="1"/>
  <c r="M597" i="1"/>
  <c r="L597" i="1"/>
  <c r="K597" i="1"/>
  <c r="J597" i="1"/>
  <c r="I597" i="1"/>
  <c r="H597" i="1"/>
  <c r="G597" i="1"/>
  <c r="F597" i="1"/>
  <c r="P596" i="1"/>
  <c r="O596" i="1"/>
  <c r="N596" i="1"/>
  <c r="M596" i="1"/>
  <c r="L596" i="1"/>
  <c r="K596" i="1"/>
  <c r="J596" i="1"/>
  <c r="I596" i="1"/>
  <c r="H596" i="1"/>
  <c r="G596" i="1"/>
  <c r="F596" i="1"/>
  <c r="P595" i="1"/>
  <c r="O595" i="1"/>
  <c r="N595" i="1"/>
  <c r="M595" i="1"/>
  <c r="L595" i="1"/>
  <c r="K595" i="1"/>
  <c r="J595" i="1"/>
  <c r="I595" i="1"/>
  <c r="H595" i="1"/>
  <c r="G595" i="1"/>
  <c r="F595" i="1"/>
  <c r="P594" i="1"/>
  <c r="O594" i="1"/>
  <c r="N594" i="1"/>
  <c r="M594" i="1"/>
  <c r="L594" i="1"/>
  <c r="K594" i="1"/>
  <c r="J594" i="1"/>
  <c r="I594" i="1"/>
  <c r="H594" i="1"/>
  <c r="G594" i="1"/>
  <c r="F594" i="1"/>
  <c r="P593" i="1"/>
  <c r="O593" i="1"/>
  <c r="N593" i="1"/>
  <c r="M593" i="1"/>
  <c r="L593" i="1"/>
  <c r="K593" i="1"/>
  <c r="J593" i="1"/>
  <c r="I593" i="1"/>
  <c r="H593" i="1"/>
  <c r="G593" i="1"/>
  <c r="F593" i="1"/>
  <c r="P592" i="1"/>
  <c r="O592" i="1"/>
  <c r="N592" i="1"/>
  <c r="M592" i="1"/>
  <c r="L592" i="1"/>
  <c r="K592" i="1"/>
  <c r="J592" i="1"/>
  <c r="I592" i="1"/>
  <c r="H592" i="1"/>
  <c r="G592" i="1"/>
  <c r="F592" i="1"/>
  <c r="P591" i="1"/>
  <c r="O591" i="1"/>
  <c r="N591" i="1"/>
  <c r="M591" i="1"/>
  <c r="L591" i="1"/>
  <c r="K591" i="1"/>
  <c r="J591" i="1"/>
  <c r="I591" i="1"/>
  <c r="H591" i="1"/>
  <c r="G591" i="1"/>
  <c r="F591" i="1"/>
  <c r="P590" i="1"/>
  <c r="O590" i="1"/>
  <c r="N590" i="1"/>
  <c r="M590" i="1"/>
  <c r="L590" i="1"/>
  <c r="K590" i="1"/>
  <c r="J590" i="1"/>
  <c r="I590" i="1"/>
  <c r="H590" i="1"/>
  <c r="G590" i="1"/>
  <c r="F590" i="1"/>
  <c r="P589" i="1"/>
  <c r="O589" i="1"/>
  <c r="N589" i="1"/>
  <c r="M589" i="1"/>
  <c r="L589" i="1"/>
  <c r="K589" i="1"/>
  <c r="J589" i="1"/>
  <c r="I589" i="1"/>
  <c r="H589" i="1"/>
  <c r="G589" i="1"/>
  <c r="F589" i="1"/>
  <c r="P588" i="1"/>
  <c r="O588" i="1"/>
  <c r="N588" i="1"/>
  <c r="M588" i="1"/>
  <c r="L588" i="1"/>
  <c r="K588" i="1"/>
  <c r="J588" i="1"/>
  <c r="I588" i="1"/>
  <c r="H588" i="1"/>
  <c r="G588" i="1"/>
  <c r="F588" i="1"/>
  <c r="P587" i="1"/>
  <c r="O587" i="1"/>
  <c r="N587" i="1"/>
  <c r="M587" i="1"/>
  <c r="L587" i="1"/>
  <c r="K587" i="1"/>
  <c r="J587" i="1"/>
  <c r="I587" i="1"/>
  <c r="H587" i="1"/>
  <c r="G587" i="1"/>
  <c r="F587" i="1"/>
  <c r="P586" i="1"/>
  <c r="O586" i="1"/>
  <c r="N586" i="1"/>
  <c r="M586" i="1"/>
  <c r="L586" i="1"/>
  <c r="K586" i="1"/>
  <c r="J586" i="1"/>
  <c r="I586" i="1"/>
  <c r="H586" i="1"/>
  <c r="G586" i="1"/>
  <c r="F586" i="1"/>
  <c r="P585" i="1"/>
  <c r="O585" i="1"/>
  <c r="N585" i="1"/>
  <c r="M585" i="1"/>
  <c r="L585" i="1"/>
  <c r="K585" i="1"/>
  <c r="J585" i="1"/>
  <c r="I585" i="1"/>
  <c r="H585" i="1"/>
  <c r="G585" i="1"/>
  <c r="F585" i="1"/>
  <c r="P584" i="1"/>
  <c r="O584" i="1"/>
  <c r="N584" i="1"/>
  <c r="M584" i="1"/>
  <c r="L584" i="1"/>
  <c r="K584" i="1"/>
  <c r="J584" i="1"/>
  <c r="I584" i="1"/>
  <c r="H584" i="1"/>
  <c r="G584" i="1"/>
  <c r="F584" i="1"/>
  <c r="P583" i="1"/>
  <c r="O583" i="1"/>
  <c r="N583" i="1"/>
  <c r="M583" i="1"/>
  <c r="L583" i="1"/>
  <c r="K583" i="1"/>
  <c r="J583" i="1"/>
  <c r="I583" i="1"/>
  <c r="H583" i="1"/>
  <c r="G583" i="1"/>
  <c r="F583" i="1"/>
  <c r="P582" i="1"/>
  <c r="P581" i="1" s="1"/>
  <c r="L582" i="1"/>
  <c r="H582" i="1"/>
  <c r="H581" i="1" s="1"/>
  <c r="O526" i="1"/>
  <c r="O525" i="1" s="1"/>
  <c r="N526" i="1"/>
  <c r="M526" i="1"/>
  <c r="M525" i="1" s="1"/>
  <c r="L526" i="1"/>
  <c r="L525" i="1" s="1"/>
  <c r="K526" i="1"/>
  <c r="J526" i="1"/>
  <c r="I526" i="1"/>
  <c r="I525" i="1" s="1"/>
  <c r="H526" i="1"/>
  <c r="H525" i="1" s="1"/>
  <c r="G526" i="1"/>
  <c r="G525" i="1" s="1"/>
  <c r="F526" i="1"/>
  <c r="N525" i="1"/>
  <c r="K525" i="1"/>
  <c r="J525" i="1"/>
  <c r="F525" i="1"/>
  <c r="O479" i="1"/>
  <c r="O478" i="1" s="1"/>
  <c r="N479" i="1"/>
  <c r="M479" i="1"/>
  <c r="M478" i="1" s="1"/>
  <c r="L479" i="1"/>
  <c r="L478" i="1" s="1"/>
  <c r="K479" i="1"/>
  <c r="J479" i="1"/>
  <c r="I479" i="1"/>
  <c r="I478" i="1" s="1"/>
  <c r="H479" i="1"/>
  <c r="H478" i="1" s="1"/>
  <c r="G479" i="1"/>
  <c r="G478" i="1" s="1"/>
  <c r="F479" i="1"/>
  <c r="N478" i="1"/>
  <c r="K478" i="1"/>
  <c r="J478" i="1"/>
  <c r="F478" i="1"/>
  <c r="O432" i="1"/>
  <c r="O431" i="1" s="1"/>
  <c r="N432" i="1"/>
  <c r="M432" i="1"/>
  <c r="M431" i="1" s="1"/>
  <c r="L432" i="1"/>
  <c r="L431" i="1" s="1"/>
  <c r="K432" i="1"/>
  <c r="J432" i="1"/>
  <c r="I432" i="1"/>
  <c r="I431" i="1" s="1"/>
  <c r="H432" i="1"/>
  <c r="H431" i="1" s="1"/>
  <c r="G432" i="1"/>
  <c r="G431" i="1" s="1"/>
  <c r="F432" i="1"/>
  <c r="N431" i="1"/>
  <c r="K431" i="1"/>
  <c r="J431" i="1"/>
  <c r="F431" i="1"/>
  <c r="O385" i="1"/>
  <c r="O384" i="1" s="1"/>
  <c r="N385" i="1"/>
  <c r="M385" i="1"/>
  <c r="L385" i="1"/>
  <c r="K385" i="1"/>
  <c r="J385" i="1"/>
  <c r="I385" i="1"/>
  <c r="H385" i="1"/>
  <c r="G385" i="1"/>
  <c r="G384" i="1" s="1"/>
  <c r="F385" i="1"/>
  <c r="N384" i="1"/>
  <c r="K384" i="1"/>
  <c r="J384" i="1"/>
  <c r="F384" i="1"/>
  <c r="O383" i="1"/>
  <c r="N383" i="1"/>
  <c r="M383" i="1"/>
  <c r="L383" i="1"/>
  <c r="K383" i="1"/>
  <c r="J383" i="1"/>
  <c r="I383" i="1"/>
  <c r="H383" i="1"/>
  <c r="G383" i="1"/>
  <c r="F383" i="1"/>
  <c r="O382" i="1"/>
  <c r="N382" i="1"/>
  <c r="M382" i="1"/>
  <c r="L382" i="1"/>
  <c r="K382" i="1"/>
  <c r="J382" i="1"/>
  <c r="I382" i="1"/>
  <c r="H382" i="1"/>
  <c r="G382" i="1"/>
  <c r="F382" i="1"/>
  <c r="O381" i="1"/>
  <c r="N381" i="1"/>
  <c r="M381" i="1"/>
  <c r="L381" i="1"/>
  <c r="K381" i="1"/>
  <c r="J381" i="1"/>
  <c r="I381" i="1"/>
  <c r="H381" i="1"/>
  <c r="G381" i="1"/>
  <c r="F381" i="1"/>
  <c r="O380" i="1"/>
  <c r="N380" i="1"/>
  <c r="M380" i="1"/>
  <c r="L380" i="1"/>
  <c r="K380" i="1"/>
  <c r="J380" i="1"/>
  <c r="I380" i="1"/>
  <c r="H380" i="1"/>
  <c r="G380" i="1"/>
  <c r="F380" i="1"/>
  <c r="O379" i="1"/>
  <c r="N379" i="1"/>
  <c r="M379" i="1"/>
  <c r="L379" i="1"/>
  <c r="K379" i="1"/>
  <c r="J379" i="1"/>
  <c r="I379" i="1"/>
  <c r="H379" i="1"/>
  <c r="G379" i="1"/>
  <c r="F379" i="1"/>
  <c r="O378" i="1"/>
  <c r="N378" i="1"/>
  <c r="M378" i="1"/>
  <c r="L378" i="1"/>
  <c r="K378" i="1"/>
  <c r="J378" i="1"/>
  <c r="I378" i="1"/>
  <c r="H378" i="1"/>
  <c r="G378" i="1"/>
  <c r="F378" i="1"/>
  <c r="O377" i="1"/>
  <c r="N377" i="1"/>
  <c r="M377" i="1"/>
  <c r="L377" i="1"/>
  <c r="K377" i="1"/>
  <c r="J377" i="1"/>
  <c r="I377" i="1"/>
  <c r="H377" i="1"/>
  <c r="G377" i="1"/>
  <c r="F377" i="1"/>
  <c r="O376" i="1"/>
  <c r="N376" i="1"/>
  <c r="M376" i="1"/>
  <c r="L376" i="1"/>
  <c r="K376" i="1"/>
  <c r="J376" i="1"/>
  <c r="I376" i="1"/>
  <c r="H376" i="1"/>
  <c r="G376" i="1"/>
  <c r="F376" i="1"/>
  <c r="O375" i="1"/>
  <c r="N375" i="1"/>
  <c r="M375" i="1"/>
  <c r="L375" i="1"/>
  <c r="K375" i="1"/>
  <c r="J375" i="1"/>
  <c r="I375" i="1"/>
  <c r="H375" i="1"/>
  <c r="G375" i="1"/>
  <c r="F375" i="1"/>
  <c r="O374" i="1"/>
  <c r="N374" i="1"/>
  <c r="M374" i="1"/>
  <c r="L374" i="1"/>
  <c r="K374" i="1"/>
  <c r="J374" i="1"/>
  <c r="I374" i="1"/>
  <c r="H374" i="1"/>
  <c r="G374" i="1"/>
  <c r="F374" i="1"/>
  <c r="O373" i="1"/>
  <c r="N373" i="1"/>
  <c r="M373" i="1"/>
  <c r="L373" i="1"/>
  <c r="K373" i="1"/>
  <c r="J373" i="1"/>
  <c r="I373" i="1"/>
  <c r="H373" i="1"/>
  <c r="G373" i="1"/>
  <c r="F373" i="1"/>
  <c r="O372" i="1"/>
  <c r="N372" i="1"/>
  <c r="M372" i="1"/>
  <c r="L372" i="1"/>
  <c r="K372" i="1"/>
  <c r="J372" i="1"/>
  <c r="I372" i="1"/>
  <c r="H372" i="1"/>
  <c r="G372" i="1"/>
  <c r="F372" i="1"/>
  <c r="O371" i="1"/>
  <c r="N371" i="1"/>
  <c r="M371" i="1"/>
  <c r="L371" i="1"/>
  <c r="K371" i="1"/>
  <c r="J371" i="1"/>
  <c r="I371" i="1"/>
  <c r="H371" i="1"/>
  <c r="G371" i="1"/>
  <c r="F371" i="1"/>
  <c r="O370" i="1"/>
  <c r="N370" i="1"/>
  <c r="M370" i="1"/>
  <c r="L370" i="1"/>
  <c r="K370" i="1"/>
  <c r="J370" i="1"/>
  <c r="I370" i="1"/>
  <c r="H370" i="1"/>
  <c r="G370" i="1"/>
  <c r="F370" i="1"/>
  <c r="O369" i="1"/>
  <c r="N369" i="1"/>
  <c r="M369" i="1"/>
  <c r="L369" i="1"/>
  <c r="K369" i="1"/>
  <c r="J369" i="1"/>
  <c r="I369" i="1"/>
  <c r="H369" i="1"/>
  <c r="G369" i="1"/>
  <c r="F369" i="1"/>
  <c r="O368" i="1"/>
  <c r="N368" i="1"/>
  <c r="M368" i="1"/>
  <c r="L368" i="1"/>
  <c r="K368" i="1"/>
  <c r="J368" i="1"/>
  <c r="I368" i="1"/>
  <c r="H368" i="1"/>
  <c r="G368" i="1"/>
  <c r="F368" i="1"/>
  <c r="O367" i="1"/>
  <c r="N367" i="1"/>
  <c r="M367" i="1"/>
  <c r="L367" i="1"/>
  <c r="K367" i="1"/>
  <c r="J367" i="1"/>
  <c r="I367" i="1"/>
  <c r="H367" i="1"/>
  <c r="G367" i="1"/>
  <c r="F367" i="1"/>
  <c r="O366" i="1"/>
  <c r="N366" i="1"/>
  <c r="M366" i="1"/>
  <c r="L366" i="1"/>
  <c r="K366" i="1"/>
  <c r="J366" i="1"/>
  <c r="I366" i="1"/>
  <c r="H366" i="1"/>
  <c r="G366" i="1"/>
  <c r="F366" i="1"/>
  <c r="O365" i="1"/>
  <c r="N365" i="1"/>
  <c r="M365" i="1"/>
  <c r="L365" i="1"/>
  <c r="K365" i="1"/>
  <c r="J365" i="1"/>
  <c r="I365" i="1"/>
  <c r="H365" i="1"/>
  <c r="G365" i="1"/>
  <c r="F365" i="1"/>
  <c r="O364" i="1"/>
  <c r="N364" i="1"/>
  <c r="M364" i="1"/>
  <c r="L364" i="1"/>
  <c r="K364" i="1"/>
  <c r="J364" i="1"/>
  <c r="I364" i="1"/>
  <c r="H364" i="1"/>
  <c r="G364" i="1"/>
  <c r="F364" i="1"/>
  <c r="O363" i="1"/>
  <c r="N363" i="1"/>
  <c r="M363" i="1"/>
  <c r="L363" i="1"/>
  <c r="K363" i="1"/>
  <c r="J363" i="1"/>
  <c r="I363" i="1"/>
  <c r="H363" i="1"/>
  <c r="G363" i="1"/>
  <c r="F363" i="1"/>
  <c r="O362" i="1"/>
  <c r="N362" i="1"/>
  <c r="M362" i="1"/>
  <c r="L362" i="1"/>
  <c r="K362" i="1"/>
  <c r="J362" i="1"/>
  <c r="I362" i="1"/>
  <c r="H362" i="1"/>
  <c r="G362" i="1"/>
  <c r="F362" i="1"/>
  <c r="O361" i="1"/>
  <c r="N361" i="1"/>
  <c r="M361" i="1"/>
  <c r="L361" i="1"/>
  <c r="K361" i="1"/>
  <c r="J361" i="1"/>
  <c r="I361" i="1"/>
  <c r="H361" i="1"/>
  <c r="G361" i="1"/>
  <c r="F361" i="1"/>
  <c r="O360" i="1"/>
  <c r="N360" i="1"/>
  <c r="M360" i="1"/>
  <c r="L360" i="1"/>
  <c r="K360" i="1"/>
  <c r="J360" i="1"/>
  <c r="I360" i="1"/>
  <c r="H360" i="1"/>
  <c r="G360" i="1"/>
  <c r="F360" i="1"/>
  <c r="O359" i="1"/>
  <c r="N359" i="1"/>
  <c r="M359" i="1"/>
  <c r="L359" i="1"/>
  <c r="K359" i="1"/>
  <c r="J359" i="1"/>
  <c r="I359" i="1"/>
  <c r="H359" i="1"/>
  <c r="G359" i="1"/>
  <c r="F359" i="1"/>
  <c r="O358" i="1"/>
  <c r="N358" i="1"/>
  <c r="M358" i="1"/>
  <c r="L358" i="1"/>
  <c r="K358" i="1"/>
  <c r="J358" i="1"/>
  <c r="I358" i="1"/>
  <c r="H358" i="1"/>
  <c r="G358" i="1"/>
  <c r="F358" i="1"/>
  <c r="O357" i="1"/>
  <c r="N357" i="1"/>
  <c r="M357" i="1"/>
  <c r="L357" i="1"/>
  <c r="K357" i="1"/>
  <c r="J357" i="1"/>
  <c r="I357" i="1"/>
  <c r="H357" i="1"/>
  <c r="G357" i="1"/>
  <c r="F357" i="1"/>
  <c r="O356" i="1"/>
  <c r="N356" i="1"/>
  <c r="M356" i="1"/>
  <c r="L356" i="1"/>
  <c r="K356" i="1"/>
  <c r="J356" i="1"/>
  <c r="I356" i="1"/>
  <c r="H356" i="1"/>
  <c r="G356" i="1"/>
  <c r="F356" i="1"/>
  <c r="O355" i="1"/>
  <c r="N355" i="1"/>
  <c r="M355" i="1"/>
  <c r="L355" i="1"/>
  <c r="K355" i="1"/>
  <c r="J355" i="1"/>
  <c r="I355" i="1"/>
  <c r="H355" i="1"/>
  <c r="G355" i="1"/>
  <c r="F355" i="1"/>
  <c r="O354" i="1"/>
  <c r="N354" i="1"/>
  <c r="M354" i="1"/>
  <c r="L354" i="1"/>
  <c r="K354" i="1"/>
  <c r="J354" i="1"/>
  <c r="I354" i="1"/>
  <c r="H354" i="1"/>
  <c r="G354" i="1"/>
  <c r="F354" i="1"/>
  <c r="O353" i="1"/>
  <c r="N353" i="1"/>
  <c r="M353" i="1"/>
  <c r="L353" i="1"/>
  <c r="K353" i="1"/>
  <c r="J353" i="1"/>
  <c r="I353" i="1"/>
  <c r="H353" i="1"/>
  <c r="G353" i="1"/>
  <c r="F353" i="1"/>
  <c r="O352" i="1"/>
  <c r="N352" i="1"/>
  <c r="M352" i="1"/>
  <c r="L352" i="1"/>
  <c r="K352" i="1"/>
  <c r="J352" i="1"/>
  <c r="I352" i="1"/>
  <c r="H352" i="1"/>
  <c r="G352" i="1"/>
  <c r="F352" i="1"/>
  <c r="O351" i="1"/>
  <c r="N351" i="1"/>
  <c r="M351" i="1"/>
  <c r="L351" i="1"/>
  <c r="K351" i="1"/>
  <c r="J351" i="1"/>
  <c r="I351" i="1"/>
  <c r="H351" i="1"/>
  <c r="G351" i="1"/>
  <c r="F351" i="1"/>
  <c r="O350" i="1"/>
  <c r="N350" i="1"/>
  <c r="M350" i="1"/>
  <c r="L350" i="1"/>
  <c r="K350" i="1"/>
  <c r="J350" i="1"/>
  <c r="I350" i="1"/>
  <c r="H350" i="1"/>
  <c r="G350" i="1"/>
  <c r="F350" i="1"/>
  <c r="O349" i="1"/>
  <c r="N349" i="1"/>
  <c r="M349" i="1"/>
  <c r="L349" i="1"/>
  <c r="K349" i="1"/>
  <c r="J349" i="1"/>
  <c r="I349" i="1"/>
  <c r="H349" i="1"/>
  <c r="G349" i="1"/>
  <c r="F349" i="1"/>
  <c r="O348" i="1"/>
  <c r="N348" i="1"/>
  <c r="M348" i="1"/>
  <c r="L348" i="1"/>
  <c r="K348" i="1"/>
  <c r="J348" i="1"/>
  <c r="I348" i="1"/>
  <c r="H348" i="1"/>
  <c r="G348" i="1"/>
  <c r="F348" i="1"/>
  <c r="O347" i="1"/>
  <c r="N347" i="1"/>
  <c r="M347" i="1"/>
  <c r="L347" i="1"/>
  <c r="K347" i="1"/>
  <c r="J347" i="1"/>
  <c r="I347" i="1"/>
  <c r="H347" i="1"/>
  <c r="G347" i="1"/>
  <c r="F347" i="1"/>
  <c r="O346" i="1"/>
  <c r="N346" i="1"/>
  <c r="M346" i="1"/>
  <c r="L346" i="1"/>
  <c r="K346" i="1"/>
  <c r="J346" i="1"/>
  <c r="I346" i="1"/>
  <c r="H346" i="1"/>
  <c r="G346" i="1"/>
  <c r="F346" i="1"/>
  <c r="O345" i="1"/>
  <c r="N345" i="1"/>
  <c r="M345" i="1"/>
  <c r="L345" i="1"/>
  <c r="K345" i="1"/>
  <c r="J345" i="1"/>
  <c r="I345" i="1"/>
  <c r="H345" i="1"/>
  <c r="G345" i="1"/>
  <c r="F345" i="1"/>
  <c r="O344" i="1"/>
  <c r="N344" i="1"/>
  <c r="M344" i="1"/>
  <c r="L344" i="1"/>
  <c r="K344" i="1"/>
  <c r="J344" i="1"/>
  <c r="I344" i="1"/>
  <c r="H344" i="1"/>
  <c r="G344" i="1"/>
  <c r="F344" i="1"/>
  <c r="O343" i="1"/>
  <c r="N343" i="1"/>
  <c r="M343" i="1"/>
  <c r="L343" i="1"/>
  <c r="K343" i="1"/>
  <c r="J343" i="1"/>
  <c r="I343" i="1"/>
  <c r="H343" i="1"/>
  <c r="G343" i="1"/>
  <c r="F343" i="1"/>
  <c r="O342" i="1"/>
  <c r="N342" i="1"/>
  <c r="M342" i="1"/>
  <c r="L342" i="1"/>
  <c r="K342" i="1"/>
  <c r="J342" i="1"/>
  <c r="I342" i="1"/>
  <c r="H342" i="1"/>
  <c r="G342" i="1"/>
  <c r="F342" i="1"/>
  <c r="O341" i="1"/>
  <c r="N341" i="1"/>
  <c r="M341" i="1"/>
  <c r="L341" i="1"/>
  <c r="K341" i="1"/>
  <c r="J341" i="1"/>
  <c r="I341" i="1"/>
  <c r="H341" i="1"/>
  <c r="G341" i="1"/>
  <c r="F341" i="1"/>
  <c r="O340" i="1"/>
  <c r="N340" i="1"/>
  <c r="M340" i="1"/>
  <c r="L340" i="1"/>
  <c r="K340" i="1"/>
  <c r="J340" i="1"/>
  <c r="I340" i="1"/>
  <c r="H340" i="1"/>
  <c r="G340" i="1"/>
  <c r="F340" i="1"/>
  <c r="O339" i="1"/>
  <c r="N339" i="1"/>
  <c r="M339" i="1"/>
  <c r="L339" i="1"/>
  <c r="K339" i="1"/>
  <c r="J339" i="1"/>
  <c r="I339" i="1"/>
  <c r="H339" i="1"/>
  <c r="G339" i="1"/>
  <c r="F339" i="1"/>
  <c r="N338" i="1"/>
  <c r="N337" i="1" s="1"/>
  <c r="K338" i="1"/>
  <c r="K337" i="1" s="1"/>
  <c r="J338" i="1"/>
  <c r="J337" i="1" s="1"/>
  <c r="F338" i="1"/>
  <c r="F337" i="1" s="1"/>
  <c r="K327" i="1"/>
  <c r="F327" i="1"/>
  <c r="K326" i="1"/>
  <c r="F326" i="1"/>
  <c r="K325" i="1"/>
  <c r="F325" i="1"/>
  <c r="K324" i="1"/>
  <c r="F324" i="1"/>
  <c r="K323" i="1"/>
  <c r="F323" i="1"/>
  <c r="K322" i="1"/>
  <c r="F322" i="1"/>
  <c r="K321" i="1"/>
  <c r="F321" i="1"/>
  <c r="K320" i="1"/>
  <c r="F320" i="1"/>
  <c r="K319" i="1"/>
  <c r="F319" i="1"/>
  <c r="K318" i="1"/>
  <c r="F318" i="1"/>
  <c r="K317" i="1"/>
  <c r="F317" i="1"/>
  <c r="K316" i="1"/>
  <c r="F316" i="1"/>
  <c r="K315" i="1"/>
  <c r="F315" i="1"/>
  <c r="K314" i="1"/>
  <c r="F314" i="1"/>
  <c r="K313" i="1"/>
  <c r="F313" i="1"/>
  <c r="K312" i="1"/>
  <c r="F312" i="1"/>
  <c r="K311" i="1"/>
  <c r="F311" i="1"/>
  <c r="K310" i="1"/>
  <c r="F310" i="1"/>
  <c r="K309" i="1"/>
  <c r="F309" i="1"/>
  <c r="K308" i="1"/>
  <c r="F308" i="1"/>
  <c r="K307" i="1"/>
  <c r="F307" i="1"/>
  <c r="K306" i="1"/>
  <c r="F306" i="1"/>
  <c r="K305" i="1"/>
  <c r="F305" i="1"/>
  <c r="K304" i="1"/>
  <c r="F304" i="1"/>
  <c r="K303" i="1"/>
  <c r="F303" i="1"/>
  <c r="K302" i="1"/>
  <c r="F302" i="1"/>
  <c r="K301" i="1"/>
  <c r="F301" i="1"/>
  <c r="K300" i="1"/>
  <c r="F300" i="1"/>
  <c r="K299" i="1"/>
  <c r="F299" i="1"/>
  <c r="K298" i="1"/>
  <c r="F298" i="1"/>
  <c r="K297" i="1"/>
  <c r="F297" i="1"/>
  <c r="K296" i="1"/>
  <c r="F296" i="1"/>
  <c r="K295" i="1"/>
  <c r="F295" i="1"/>
  <c r="K294" i="1"/>
  <c r="F294" i="1"/>
  <c r="K293" i="1"/>
  <c r="F293" i="1"/>
  <c r="K292" i="1"/>
  <c r="F292" i="1"/>
  <c r="K291" i="1"/>
  <c r="F291" i="1"/>
  <c r="K290" i="1"/>
  <c r="F290" i="1"/>
  <c r="K289" i="1"/>
  <c r="F289" i="1"/>
  <c r="K288" i="1"/>
  <c r="F288" i="1"/>
  <c r="K287" i="1"/>
  <c r="F287" i="1"/>
  <c r="K286" i="1"/>
  <c r="F286" i="1"/>
  <c r="K285" i="1"/>
  <c r="F285" i="1"/>
  <c r="K284" i="1"/>
  <c r="F284" i="1"/>
  <c r="K283" i="1"/>
  <c r="K282" i="1" s="1"/>
  <c r="K281" i="1" s="1"/>
  <c r="F283" i="1"/>
  <c r="I282" i="1"/>
  <c r="I281" i="1" s="1"/>
  <c r="H282" i="1"/>
  <c r="H281" i="1" s="1"/>
  <c r="G282" i="1"/>
  <c r="J282" i="1" s="1"/>
  <c r="K280" i="1"/>
  <c r="F280" i="1"/>
  <c r="K279" i="1"/>
  <c r="F279" i="1"/>
  <c r="K278" i="1"/>
  <c r="F278" i="1"/>
  <c r="K277" i="1"/>
  <c r="F277" i="1"/>
  <c r="K276" i="1"/>
  <c r="F276" i="1"/>
  <c r="K275" i="1"/>
  <c r="F275" i="1"/>
  <c r="K274" i="1"/>
  <c r="F274" i="1"/>
  <c r="K273" i="1"/>
  <c r="F273" i="1"/>
  <c r="K272" i="1"/>
  <c r="F272" i="1"/>
  <c r="K271" i="1"/>
  <c r="F271" i="1"/>
  <c r="K270" i="1"/>
  <c r="F270" i="1"/>
  <c r="K269" i="1"/>
  <c r="F269" i="1"/>
  <c r="K268" i="1"/>
  <c r="F268" i="1"/>
  <c r="K267" i="1"/>
  <c r="F267" i="1"/>
  <c r="K266" i="1"/>
  <c r="F266" i="1"/>
  <c r="K265" i="1"/>
  <c r="F265" i="1"/>
  <c r="K264" i="1"/>
  <c r="F264" i="1"/>
  <c r="K263" i="1"/>
  <c r="F263" i="1"/>
  <c r="K262" i="1"/>
  <c r="F262" i="1"/>
  <c r="K261" i="1"/>
  <c r="F261" i="1"/>
  <c r="K260" i="1"/>
  <c r="F260" i="1"/>
  <c r="K259" i="1"/>
  <c r="F259" i="1"/>
  <c r="K258" i="1"/>
  <c r="F258" i="1"/>
  <c r="K257" i="1"/>
  <c r="F257" i="1"/>
  <c r="K256" i="1"/>
  <c r="F256" i="1"/>
  <c r="K255" i="1"/>
  <c r="F255" i="1"/>
  <c r="K254" i="1"/>
  <c r="F254" i="1"/>
  <c r="K253" i="1"/>
  <c r="F253" i="1"/>
  <c r="K252" i="1"/>
  <c r="F252" i="1"/>
  <c r="K251" i="1"/>
  <c r="F251" i="1"/>
  <c r="K250" i="1"/>
  <c r="F250" i="1"/>
  <c r="K249" i="1"/>
  <c r="F249" i="1"/>
  <c r="K248" i="1"/>
  <c r="F248" i="1"/>
  <c r="K247" i="1"/>
  <c r="F247" i="1"/>
  <c r="K246" i="1"/>
  <c r="F246" i="1"/>
  <c r="K245" i="1"/>
  <c r="F245" i="1"/>
  <c r="K244" i="1"/>
  <c r="F244" i="1"/>
  <c r="K243" i="1"/>
  <c r="F243" i="1"/>
  <c r="K242" i="1"/>
  <c r="F242" i="1"/>
  <c r="K241" i="1"/>
  <c r="F241" i="1"/>
  <c r="K240" i="1"/>
  <c r="F240" i="1"/>
  <c r="K239" i="1"/>
  <c r="F239" i="1"/>
  <c r="K238" i="1"/>
  <c r="F238" i="1"/>
  <c r="K237" i="1"/>
  <c r="F237" i="1"/>
  <c r="K236" i="1"/>
  <c r="K235" i="1" s="1"/>
  <c r="K234" i="1" s="1"/>
  <c r="F236" i="1"/>
  <c r="F235" i="1" s="1"/>
  <c r="F234" i="1" s="1"/>
  <c r="I235" i="1"/>
  <c r="I234" i="1" s="1"/>
  <c r="H235" i="1"/>
  <c r="H234" i="1" s="1"/>
  <c r="G235" i="1"/>
  <c r="J235" i="1" s="1"/>
  <c r="G234" i="1"/>
  <c r="J234" i="1" s="1"/>
  <c r="K233" i="1"/>
  <c r="F233" i="1"/>
  <c r="K232" i="1"/>
  <c r="F232" i="1"/>
  <c r="K231" i="1"/>
  <c r="F231" i="1"/>
  <c r="K230" i="1"/>
  <c r="F230" i="1"/>
  <c r="K229" i="1"/>
  <c r="F229" i="1"/>
  <c r="K228" i="1"/>
  <c r="F228" i="1"/>
  <c r="K227" i="1"/>
  <c r="F227" i="1"/>
  <c r="K226" i="1"/>
  <c r="F226" i="1"/>
  <c r="K225" i="1"/>
  <c r="F225" i="1"/>
  <c r="K224" i="1"/>
  <c r="F224" i="1"/>
  <c r="K223" i="1"/>
  <c r="F223" i="1"/>
  <c r="K222" i="1"/>
  <c r="F222" i="1"/>
  <c r="K221" i="1"/>
  <c r="F221" i="1"/>
  <c r="K220" i="1"/>
  <c r="F220" i="1"/>
  <c r="K219" i="1"/>
  <c r="F219" i="1"/>
  <c r="K218" i="1"/>
  <c r="F218" i="1"/>
  <c r="K217" i="1"/>
  <c r="F217" i="1"/>
  <c r="K216" i="1"/>
  <c r="F216" i="1"/>
  <c r="K215" i="1"/>
  <c r="F215" i="1"/>
  <c r="K214" i="1"/>
  <c r="F214" i="1"/>
  <c r="K213" i="1"/>
  <c r="F213" i="1"/>
  <c r="K212" i="1"/>
  <c r="F212" i="1"/>
  <c r="K211" i="1"/>
  <c r="F211" i="1"/>
  <c r="K210" i="1"/>
  <c r="F210" i="1"/>
  <c r="K209" i="1"/>
  <c r="F209" i="1"/>
  <c r="K208" i="1"/>
  <c r="F208" i="1"/>
  <c r="K207" i="1"/>
  <c r="F207" i="1"/>
  <c r="K206" i="1"/>
  <c r="F206" i="1"/>
  <c r="K205" i="1"/>
  <c r="F205" i="1"/>
  <c r="K204" i="1"/>
  <c r="F204" i="1"/>
  <c r="K203" i="1"/>
  <c r="F203" i="1"/>
  <c r="K202" i="1"/>
  <c r="K108" i="1" s="1"/>
  <c r="F202" i="1"/>
  <c r="K201" i="1"/>
  <c r="F201" i="1"/>
  <c r="K200" i="1"/>
  <c r="K106" i="1" s="1"/>
  <c r="F200" i="1"/>
  <c r="K199" i="1"/>
  <c r="F199" i="1"/>
  <c r="K198" i="1"/>
  <c r="F198" i="1"/>
  <c r="K197" i="1"/>
  <c r="F197" i="1"/>
  <c r="K196" i="1"/>
  <c r="F196" i="1"/>
  <c r="K195" i="1"/>
  <c r="F195" i="1"/>
  <c r="K194" i="1"/>
  <c r="K100" i="1" s="1"/>
  <c r="F194" i="1"/>
  <c r="K193" i="1"/>
  <c r="F193" i="1"/>
  <c r="K192" i="1"/>
  <c r="K98" i="1" s="1"/>
  <c r="F192" i="1"/>
  <c r="K191" i="1"/>
  <c r="F191" i="1"/>
  <c r="K190" i="1"/>
  <c r="F190" i="1"/>
  <c r="K189" i="1"/>
  <c r="F189" i="1"/>
  <c r="I188" i="1"/>
  <c r="I187" i="1" s="1"/>
  <c r="H188" i="1"/>
  <c r="H187" i="1" s="1"/>
  <c r="G188" i="1"/>
  <c r="J188" i="1" s="1"/>
  <c r="G187" i="1"/>
  <c r="J187" i="1" s="1"/>
  <c r="K186" i="1"/>
  <c r="K139" i="1" s="1"/>
  <c r="F186" i="1"/>
  <c r="K185" i="1"/>
  <c r="F185" i="1"/>
  <c r="K184" i="1"/>
  <c r="K137" i="1" s="1"/>
  <c r="F184" i="1"/>
  <c r="K183" i="1"/>
  <c r="F183" i="1"/>
  <c r="K182" i="1"/>
  <c r="K135" i="1" s="1"/>
  <c r="F182" i="1"/>
  <c r="K181" i="1"/>
  <c r="F181" i="1"/>
  <c r="K180" i="1"/>
  <c r="K133" i="1" s="1"/>
  <c r="F180" i="1"/>
  <c r="K179" i="1"/>
  <c r="F179" i="1"/>
  <c r="K178" i="1"/>
  <c r="K131" i="1" s="1"/>
  <c r="F178" i="1"/>
  <c r="K177" i="1"/>
  <c r="F177" i="1"/>
  <c r="K176" i="1"/>
  <c r="K129" i="1" s="1"/>
  <c r="F176" i="1"/>
  <c r="K175" i="1"/>
  <c r="F175" i="1"/>
  <c r="K174" i="1"/>
  <c r="K127" i="1" s="1"/>
  <c r="F174" i="1"/>
  <c r="K173" i="1"/>
  <c r="F173" i="1"/>
  <c r="K172" i="1"/>
  <c r="K125" i="1" s="1"/>
  <c r="F172" i="1"/>
  <c r="K171" i="1"/>
  <c r="F171" i="1"/>
  <c r="K170" i="1"/>
  <c r="K123" i="1" s="1"/>
  <c r="F170" i="1"/>
  <c r="K169" i="1"/>
  <c r="F169" i="1"/>
  <c r="K168" i="1"/>
  <c r="K121" i="1" s="1"/>
  <c r="F168" i="1"/>
  <c r="K167" i="1"/>
  <c r="F167" i="1"/>
  <c r="K166" i="1"/>
  <c r="K119" i="1" s="1"/>
  <c r="F166" i="1"/>
  <c r="K165" i="1"/>
  <c r="F165" i="1"/>
  <c r="K164" i="1"/>
  <c r="K117" i="1" s="1"/>
  <c r="F164" i="1"/>
  <c r="K163" i="1"/>
  <c r="F163" i="1"/>
  <c r="K162" i="1"/>
  <c r="K115" i="1" s="1"/>
  <c r="F162" i="1"/>
  <c r="K161" i="1"/>
  <c r="F161" i="1"/>
  <c r="K160" i="1"/>
  <c r="K113" i="1" s="1"/>
  <c r="F160" i="1"/>
  <c r="K159" i="1"/>
  <c r="F159" i="1"/>
  <c r="K158" i="1"/>
  <c r="K111" i="1" s="1"/>
  <c r="F158" i="1"/>
  <c r="K157" i="1"/>
  <c r="F157" i="1"/>
  <c r="K156" i="1"/>
  <c r="K109" i="1" s="1"/>
  <c r="F156" i="1"/>
  <c r="K155" i="1"/>
  <c r="F155" i="1"/>
  <c r="K154" i="1"/>
  <c r="K107" i="1" s="1"/>
  <c r="F154" i="1"/>
  <c r="K153" i="1"/>
  <c r="F153" i="1"/>
  <c r="K152" i="1"/>
  <c r="K105" i="1" s="1"/>
  <c r="F152" i="1"/>
  <c r="K151" i="1"/>
  <c r="F151" i="1"/>
  <c r="K150" i="1"/>
  <c r="K103" i="1" s="1"/>
  <c r="F150" i="1"/>
  <c r="K149" i="1"/>
  <c r="F149" i="1"/>
  <c r="K148" i="1"/>
  <c r="K101" i="1" s="1"/>
  <c r="F148" i="1"/>
  <c r="K147" i="1"/>
  <c r="F147" i="1"/>
  <c r="K146" i="1"/>
  <c r="K99" i="1" s="1"/>
  <c r="F146" i="1"/>
  <c r="K145" i="1"/>
  <c r="F145" i="1"/>
  <c r="K144" i="1"/>
  <c r="K97" i="1" s="1"/>
  <c r="F144" i="1"/>
  <c r="K143" i="1"/>
  <c r="F143" i="1"/>
  <c r="F141" i="1" s="1"/>
  <c r="F140" i="1" s="1"/>
  <c r="K142" i="1"/>
  <c r="K141" i="1" s="1"/>
  <c r="F142" i="1"/>
  <c r="I141" i="1"/>
  <c r="I140" i="1" s="1"/>
  <c r="H141" i="1"/>
  <c r="H140" i="1" s="1"/>
  <c r="G141" i="1"/>
  <c r="J141" i="1" s="1"/>
  <c r="I139" i="1"/>
  <c r="H139" i="1"/>
  <c r="G139" i="1"/>
  <c r="J139" i="1" s="1"/>
  <c r="F139" i="1"/>
  <c r="K138" i="1"/>
  <c r="I138" i="1"/>
  <c r="H138" i="1"/>
  <c r="G138" i="1"/>
  <c r="J138" i="1" s="1"/>
  <c r="I137" i="1"/>
  <c r="H137" i="1"/>
  <c r="G137" i="1"/>
  <c r="J137" i="1" s="1"/>
  <c r="K136" i="1"/>
  <c r="I136" i="1"/>
  <c r="H136" i="1"/>
  <c r="G136" i="1"/>
  <c r="J136" i="1" s="1"/>
  <c r="I135" i="1"/>
  <c r="H135" i="1"/>
  <c r="G135" i="1"/>
  <c r="J135" i="1" s="1"/>
  <c r="F135" i="1"/>
  <c r="K134" i="1"/>
  <c r="I134" i="1"/>
  <c r="H134" i="1"/>
  <c r="G134" i="1"/>
  <c r="J134" i="1" s="1"/>
  <c r="I133" i="1"/>
  <c r="H133" i="1"/>
  <c r="G133" i="1"/>
  <c r="J133" i="1" s="1"/>
  <c r="K132" i="1"/>
  <c r="I132" i="1"/>
  <c r="H132" i="1"/>
  <c r="G132" i="1"/>
  <c r="J132" i="1" s="1"/>
  <c r="I131" i="1"/>
  <c r="H131" i="1"/>
  <c r="G131" i="1"/>
  <c r="J131" i="1" s="1"/>
  <c r="F131" i="1"/>
  <c r="K130" i="1"/>
  <c r="I130" i="1"/>
  <c r="H130" i="1"/>
  <c r="G130" i="1"/>
  <c r="J130" i="1" s="1"/>
  <c r="I129" i="1"/>
  <c r="H129" i="1"/>
  <c r="G129" i="1"/>
  <c r="J129" i="1" s="1"/>
  <c r="K128" i="1"/>
  <c r="I128" i="1"/>
  <c r="H128" i="1"/>
  <c r="G128" i="1"/>
  <c r="J128" i="1" s="1"/>
  <c r="I127" i="1"/>
  <c r="H127" i="1"/>
  <c r="G127" i="1"/>
  <c r="J127" i="1" s="1"/>
  <c r="F127" i="1"/>
  <c r="K126" i="1"/>
  <c r="I126" i="1"/>
  <c r="H126" i="1"/>
  <c r="G126" i="1"/>
  <c r="J126" i="1" s="1"/>
  <c r="I125" i="1"/>
  <c r="H125" i="1"/>
  <c r="G125" i="1"/>
  <c r="J125" i="1" s="1"/>
  <c r="K124" i="1"/>
  <c r="I124" i="1"/>
  <c r="H124" i="1"/>
  <c r="G124" i="1"/>
  <c r="J124" i="1" s="1"/>
  <c r="I123" i="1"/>
  <c r="H123" i="1"/>
  <c r="G123" i="1"/>
  <c r="J123" i="1" s="1"/>
  <c r="F123" i="1"/>
  <c r="K122" i="1"/>
  <c r="I122" i="1"/>
  <c r="H122" i="1"/>
  <c r="G122" i="1"/>
  <c r="J122" i="1" s="1"/>
  <c r="I121" i="1"/>
  <c r="H121" i="1"/>
  <c r="G121" i="1"/>
  <c r="J121" i="1" s="1"/>
  <c r="K120" i="1"/>
  <c r="I120" i="1"/>
  <c r="H120" i="1"/>
  <c r="G120" i="1"/>
  <c r="J120" i="1" s="1"/>
  <c r="I119" i="1"/>
  <c r="H119" i="1"/>
  <c r="G119" i="1"/>
  <c r="J119" i="1" s="1"/>
  <c r="F119" i="1"/>
  <c r="K118" i="1"/>
  <c r="I118" i="1"/>
  <c r="H118" i="1"/>
  <c r="G118" i="1"/>
  <c r="J118" i="1" s="1"/>
  <c r="I117" i="1"/>
  <c r="H117" i="1"/>
  <c r="G117" i="1"/>
  <c r="J117" i="1" s="1"/>
  <c r="K116" i="1"/>
  <c r="I116" i="1"/>
  <c r="H116" i="1"/>
  <c r="G116" i="1"/>
  <c r="J116" i="1" s="1"/>
  <c r="I115" i="1"/>
  <c r="H115" i="1"/>
  <c r="G115" i="1"/>
  <c r="J115" i="1" s="1"/>
  <c r="F115" i="1"/>
  <c r="K114" i="1"/>
  <c r="I114" i="1"/>
  <c r="H114" i="1"/>
  <c r="G114" i="1"/>
  <c r="J114" i="1" s="1"/>
  <c r="I113" i="1"/>
  <c r="H113" i="1"/>
  <c r="G113" i="1"/>
  <c r="J113" i="1" s="1"/>
  <c r="K112" i="1"/>
  <c r="I112" i="1"/>
  <c r="H112" i="1"/>
  <c r="G112" i="1"/>
  <c r="J112" i="1" s="1"/>
  <c r="I111" i="1"/>
  <c r="H111" i="1"/>
  <c r="G111" i="1"/>
  <c r="J111" i="1" s="1"/>
  <c r="F111" i="1"/>
  <c r="K110" i="1"/>
  <c r="I110" i="1"/>
  <c r="H110" i="1"/>
  <c r="G110" i="1"/>
  <c r="J110" i="1" s="1"/>
  <c r="J109" i="1"/>
  <c r="I109" i="1"/>
  <c r="H109" i="1"/>
  <c r="G109" i="1"/>
  <c r="F109" i="1"/>
  <c r="I108" i="1"/>
  <c r="H108" i="1"/>
  <c r="G108" i="1"/>
  <c r="J108" i="1" s="1"/>
  <c r="I107" i="1"/>
  <c r="H107" i="1"/>
  <c r="G107" i="1"/>
  <c r="J107" i="1" s="1"/>
  <c r="F107" i="1"/>
  <c r="I106" i="1"/>
  <c r="H106" i="1"/>
  <c r="G106" i="1"/>
  <c r="J106" i="1" s="1"/>
  <c r="I105" i="1"/>
  <c r="H105" i="1"/>
  <c r="G105" i="1"/>
  <c r="J105" i="1" s="1"/>
  <c r="F105" i="1"/>
  <c r="K104" i="1"/>
  <c r="I104" i="1"/>
  <c r="H104" i="1"/>
  <c r="G104" i="1"/>
  <c r="J104" i="1" s="1"/>
  <c r="J103" i="1"/>
  <c r="I103" i="1"/>
  <c r="H103" i="1"/>
  <c r="G103" i="1"/>
  <c r="F103" i="1"/>
  <c r="K102" i="1"/>
  <c r="I102" i="1"/>
  <c r="H102" i="1"/>
  <c r="G102" i="1"/>
  <c r="J102" i="1" s="1"/>
  <c r="J101" i="1"/>
  <c r="I101" i="1"/>
  <c r="H101" i="1"/>
  <c r="G101" i="1"/>
  <c r="F101" i="1"/>
  <c r="I100" i="1"/>
  <c r="H100" i="1"/>
  <c r="G100" i="1"/>
  <c r="J100" i="1" s="1"/>
  <c r="I99" i="1"/>
  <c r="H99" i="1"/>
  <c r="G99" i="1"/>
  <c r="J99" i="1" s="1"/>
  <c r="F99" i="1"/>
  <c r="I98" i="1"/>
  <c r="H98" i="1"/>
  <c r="G98" i="1"/>
  <c r="J98" i="1" s="1"/>
  <c r="I97" i="1"/>
  <c r="H97" i="1"/>
  <c r="G97" i="1"/>
  <c r="J97" i="1" s="1"/>
  <c r="F97" i="1"/>
  <c r="K96" i="1"/>
  <c r="I96" i="1"/>
  <c r="H96" i="1"/>
  <c r="G96" i="1"/>
  <c r="J96" i="1" s="1"/>
  <c r="J95" i="1"/>
  <c r="I95" i="1"/>
  <c r="H95" i="1"/>
  <c r="G95" i="1"/>
  <c r="F95" i="1"/>
  <c r="H94" i="1"/>
  <c r="H93" i="1" s="1"/>
  <c r="F96" i="1" l="1"/>
  <c r="F98" i="1"/>
  <c r="F100" i="1"/>
  <c r="F102" i="1"/>
  <c r="F104" i="1"/>
  <c r="F106" i="1"/>
  <c r="F108" i="1"/>
  <c r="F110" i="1"/>
  <c r="F582" i="1"/>
  <c r="F581" i="1" s="1"/>
  <c r="J582" i="1"/>
  <c r="J581" i="1" s="1"/>
  <c r="N582" i="1"/>
  <c r="N581" i="1" s="1"/>
  <c r="K826" i="1"/>
  <c r="K825" i="1" s="1"/>
  <c r="L1163" i="1"/>
  <c r="I1070" i="1"/>
  <c r="I1069" i="1" s="1"/>
  <c r="F188" i="1"/>
  <c r="F187" i="1" s="1"/>
  <c r="F113" i="1"/>
  <c r="F117" i="1"/>
  <c r="F121" i="1"/>
  <c r="F125" i="1"/>
  <c r="F129" i="1"/>
  <c r="F133" i="1"/>
  <c r="F137" i="1"/>
  <c r="G281" i="1"/>
  <c r="J281" i="1" s="1"/>
  <c r="G338" i="1"/>
  <c r="G337" i="1" s="1"/>
  <c r="O338" i="1"/>
  <c r="O337" i="1" s="1"/>
  <c r="H1070" i="1"/>
  <c r="H1069" i="1" s="1"/>
  <c r="K1116" i="1"/>
  <c r="G94" i="1"/>
  <c r="J94" i="1" s="1"/>
  <c r="K188" i="1"/>
  <c r="K187" i="1" s="1"/>
  <c r="F282" i="1"/>
  <c r="F281" i="1" s="1"/>
  <c r="F628" i="1"/>
  <c r="K94" i="1"/>
  <c r="K93" i="1" s="1"/>
  <c r="K140" i="1"/>
  <c r="I872" i="1"/>
  <c r="I826" i="1"/>
  <c r="I825" i="1" s="1"/>
  <c r="G93" i="1"/>
  <c r="J93" i="1" s="1"/>
  <c r="I94" i="1"/>
  <c r="I93" i="1" s="1"/>
  <c r="K95" i="1"/>
  <c r="G140" i="1"/>
  <c r="J140" i="1" s="1"/>
  <c r="F112" i="1"/>
  <c r="F114" i="1"/>
  <c r="F116" i="1"/>
  <c r="F118" i="1"/>
  <c r="F120" i="1"/>
  <c r="F122" i="1"/>
  <c r="F124" i="1"/>
  <c r="F126" i="1"/>
  <c r="F128" i="1"/>
  <c r="F130" i="1"/>
  <c r="F132" i="1"/>
  <c r="F134" i="1"/>
  <c r="F136" i="1"/>
  <c r="F138" i="1"/>
  <c r="H384" i="1"/>
  <c r="H338" i="1"/>
  <c r="H337" i="1" s="1"/>
  <c r="L384" i="1"/>
  <c r="L338" i="1"/>
  <c r="L337" i="1" s="1"/>
  <c r="K582" i="1"/>
  <c r="K581" i="1" s="1"/>
  <c r="F872" i="1"/>
  <c r="F826" i="1"/>
  <c r="F825" i="1" s="1"/>
  <c r="J872" i="1"/>
  <c r="J826" i="1"/>
  <c r="J825" i="1" s="1"/>
  <c r="G1116" i="1"/>
  <c r="F1163" i="1"/>
  <c r="F1070" i="1"/>
  <c r="F1069" i="1" s="1"/>
  <c r="J1163" i="1"/>
  <c r="J1070" i="1"/>
  <c r="J1069" i="1" s="1"/>
  <c r="F94" i="1"/>
  <c r="F93" i="1" s="1"/>
  <c r="I384" i="1"/>
  <c r="I338" i="1"/>
  <c r="I337" i="1" s="1"/>
  <c r="M384" i="1"/>
  <c r="M338" i="1"/>
  <c r="M337" i="1" s="1"/>
  <c r="L581" i="1"/>
  <c r="N628" i="1"/>
  <c r="I1163" i="1"/>
  <c r="G582" i="1"/>
  <c r="G581" i="1" s="1"/>
  <c r="O582" i="1"/>
  <c r="O581" i="1" s="1"/>
  <c r="J628" i="1"/>
  <c r="I675" i="1"/>
  <c r="I582" i="1"/>
  <c r="I581" i="1" s="1"/>
  <c r="M675" i="1"/>
  <c r="M582" i="1"/>
  <c r="M581" i="1" s="1"/>
</calcChain>
</file>

<file path=xl/sharedStrings.xml><?xml version="1.0" encoding="utf-8"?>
<sst xmlns="http://schemas.openxmlformats.org/spreadsheetml/2006/main" count="1356" uniqueCount="147">
  <si>
    <t>Макет 6.1 Сведения о структуре персонала (80014)</t>
  </si>
  <si>
    <t>Дата отчётности</t>
  </si>
  <si>
    <t xml:space="preserve">2001 </t>
  </si>
  <si>
    <t>Объект наблюдения</t>
  </si>
  <si>
    <t xml:space="preserve">АО "ПЕТРОСАХ" </t>
  </si>
  <si>
    <t>Раздел Конфиденциальность</t>
  </si>
  <si>
    <t>Наименование</t>
  </si>
  <si>
    <t>Код стр.</t>
  </si>
  <si>
    <t>Варианты ответа (да/нет)</t>
  </si>
  <si>
    <t>Гр1</t>
  </si>
  <si>
    <t>Конфиденциальность</t>
  </si>
  <si>
    <t>Раздел Кодовые привязки</t>
  </si>
  <si>
    <t>Значение</t>
  </si>
  <si>
    <t>Наименование отчитывающейся организации</t>
  </si>
  <si>
    <t>Почтовый адрес</t>
  </si>
  <si>
    <t>Фактический адрес</t>
  </si>
  <si>
    <t>Раздел Кодовые привязки 2</t>
  </si>
  <si>
    <t>Код отчитывающейся организации по ОГРН</t>
  </si>
  <si>
    <t>Раздел Кодовые привязки 3</t>
  </si>
  <si>
    <t>Код ИНН отчитывающейся организации</t>
  </si>
  <si>
    <t>Раздел Кодовые привязки 4</t>
  </si>
  <si>
    <t>Код отчитывающейся организации по ОКПО</t>
  </si>
  <si>
    <t>Раздел Кодовые привязки 5</t>
  </si>
  <si>
    <t>Код КПП отчитывающейся организации</t>
  </si>
  <si>
    <t>Раздел Кодовые привязки 6</t>
  </si>
  <si>
    <t>Код отчитывающейся организации по ОКВЭД 2</t>
  </si>
  <si>
    <t>Раздел Кодовые привязки 7</t>
  </si>
  <si>
    <t xml:space="preserve">Код ОКТМО отчитывающейся организации </t>
  </si>
  <si>
    <t>Раздел 1. Средняя численность и средний возраст работников по работникам и видам экономической деятельности</t>
  </si>
  <si>
    <t>Работники и виды экономической деятельности</t>
  </si>
  <si>
    <t>Средняя численность работников, всего, чел.</t>
  </si>
  <si>
    <t>В том числе средняя численность работников списочного состава (без учета лиц, работающих на условиях внешнего  совместительства), чел.</t>
  </si>
  <si>
    <t>В том числе средняя численность лиц, работающих на условиях внешнего совместительства, чел.</t>
  </si>
  <si>
    <t>В том числе средняя численность работников, выполняющих работы по договорам гражданско-правового характера, чел.</t>
  </si>
  <si>
    <t>Средний возраст работников списочного состава, лет</t>
  </si>
  <si>
    <t>Вспомогательная рабочая графа для расчета среднего возраста</t>
  </si>
  <si>
    <t>Гр2</t>
  </si>
  <si>
    <t>Гр3</t>
  </si>
  <si>
    <t>Гр4</t>
  </si>
  <si>
    <t>Гр5</t>
  </si>
  <si>
    <t>Гр6</t>
  </si>
  <si>
    <t>Всего</t>
  </si>
  <si>
    <t>По видам деятельности</t>
  </si>
  <si>
    <t>05.1 Добыча и обогащение угля и антрацита</t>
  </si>
  <si>
    <t>05.2 Добыча и обогащение бурого угля [лигнита]</t>
  </si>
  <si>
    <t>06 Добыча сырой нефти и природного газа</t>
  </si>
  <si>
    <t>07.21 Добыча урановой и ториевой руд</t>
  </si>
  <si>
    <t>08.92 Добыча и агломерация торфа</t>
  </si>
  <si>
    <t>09.1 Предоставление услуг в области добычи нефти и природного газа</t>
  </si>
  <si>
    <t>19.1 Производство кокса</t>
  </si>
  <si>
    <t>19.2 Производство нефтепродуктов</t>
  </si>
  <si>
    <t>19.3 Агломерация угля, антрацита и бурого угля [лигнита] и производство термоуглей</t>
  </si>
  <si>
    <t>20.11 Производство промышленных газов</t>
  </si>
  <si>
    <t>20.14 Производство прочих основных органических химических веществ</t>
  </si>
  <si>
    <t>20.59.5 Производство прочих химических продуктов, не включенных в другие группировки</t>
  </si>
  <si>
    <t>24.46 Производство ядерного топлива</t>
  </si>
  <si>
    <t>35.11.1 Производство электроэнергии тепловыми электростанциями, в том числе деятельность по обеспечению работоспособности электростанций</t>
  </si>
  <si>
    <t>35.11.2 Производство электроэнергии гидроэлектростанциями, в том числе деятельность по обеспечению работоспособности электростанций</t>
  </si>
  <si>
    <t>35.11.3 Производство электроэнергии атомными электростанциями, в том числе деятельность по обеспечению работоспособности электростанций</t>
  </si>
  <si>
    <t>35.11.4 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</si>
  <si>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35.12 Передача электроэнергии и технологическое присоединение к распределительным электросетям</t>
  </si>
  <si>
    <t>35.13 Распределение электроэнергии</t>
  </si>
  <si>
    <t>35.14 Торговля электроэнергией</t>
  </si>
  <si>
    <t>35.21 Производство газа</t>
  </si>
  <si>
    <t>35.22 Распределение газообразного топлива по газораспределительным сетям</t>
  </si>
  <si>
    <t>35.23 Торговля газообразным топливом, подаваемым по распределительным сетям</t>
  </si>
  <si>
    <t>35.3 Производство, передача и распределение пара и горячей воды; кондиционирование воздуха</t>
  </si>
  <si>
    <t>41.2 Строительство жилых и нежилых зданий</t>
  </si>
  <si>
    <t>42.21 Строительство инженерных коммуникаций для водоснабжения и водоотведения, газоснабжения</t>
  </si>
  <si>
    <t>42.22 Строительство коммунальных объектов для обеспечения электроэнергией и телекоммуникациями</t>
  </si>
  <si>
    <t>42.9 Строительство прочих инженерных сооружений</t>
  </si>
  <si>
    <t>46.12.1 Деятельность агентов по оптовой торговле твердым, жидким и газообразным топливом и связанными продуктами</t>
  </si>
  <si>
    <t>46.71 Торговля оптовая твердым, жидким и газообразным топливом и подобными продуктами</t>
  </si>
  <si>
    <t>47.3 Торговля розничная моторным топливом в специализированных магазинах</t>
  </si>
  <si>
    <t>49.2 Деятельность железнодорожного транспорта  грузовые перевозки</t>
  </si>
  <si>
    <t>49.41 Деятельность автомобильного грузового транспорта</t>
  </si>
  <si>
    <t>49.50.1 Транспортирование по трубопроводам нефти и нефтепродуктов</t>
  </si>
  <si>
    <t>49.50.2 Транспортирование по трубопроводам газа и продуктов его переработки</t>
  </si>
  <si>
    <t>50.2 Деятельность морского грузового транспорта</t>
  </si>
  <si>
    <t>50.4 Деятельность внутреннего водного грузового транспорта</t>
  </si>
  <si>
    <t>52.10.21 Хранение и складирование нефти и продуктов ее переработки</t>
  </si>
  <si>
    <t>52.10.22 Хранение и складирование газа и продуктов его переработки</t>
  </si>
  <si>
    <t>52.22.11 Деятельность инфраструктуры морских портов, включая портовые гидротехнические сооружения [причалы, морские терминалы, доки и др.]</t>
  </si>
  <si>
    <t>52.23.1 Деятельность вспомогательная, связанная с воздушным транспортом</t>
  </si>
  <si>
    <t>52.24 Транспортная обработка грузов</t>
  </si>
  <si>
    <t>70.10.2 Деятельность по управлению холдинг-компаниями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</si>
  <si>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</si>
  <si>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Прочие ВЭД (без расшифровки)</t>
  </si>
  <si>
    <t>Руководители</t>
  </si>
  <si>
    <t>Специалисты</t>
  </si>
  <si>
    <t>Служащие</t>
  </si>
  <si>
    <t>Рабочие</t>
  </si>
  <si>
    <t>Раздел 2. Численность работников списочного состава женского пола по возрастным категориям</t>
  </si>
  <si>
    <t>Численность работников  женского пола до 20 лет, чел.</t>
  </si>
  <si>
    <t>Численность работников  женского пола 20 - 24 лет, чел.</t>
  </si>
  <si>
    <t>Численность работников  женского пола 25 - 34 лет, чел.</t>
  </si>
  <si>
    <t>Численность работников  женского пола 35 - 44 лет, чел.</t>
  </si>
  <si>
    <t>Численность работников  женского пола 45 - 55 лет, чел.</t>
  </si>
  <si>
    <t>Численность работников  женского пола 56 лет, чел.</t>
  </si>
  <si>
    <t>Численность работников  женского пола 57 лет, чел.</t>
  </si>
  <si>
    <t>Численность работников  женского пола 58 лет, чел.</t>
  </si>
  <si>
    <t>Численность работников  женского пола 59 лет, чел.</t>
  </si>
  <si>
    <t>Численность работников  женского пола 60 лет и старше, чел.</t>
  </si>
  <si>
    <t>Гр7</t>
  </si>
  <si>
    <t>Гр8</t>
  </si>
  <si>
    <t>Гр9</t>
  </si>
  <si>
    <t>Гр10</t>
  </si>
  <si>
    <t>Раздел 3. Численность работников списочного состава мужского пола по возрастным категориям</t>
  </si>
  <si>
    <t>Численность работников  мужского пола до 20 лет, чел.</t>
  </si>
  <si>
    <t>Численность работников  мужского пола 20 - 24 лет, чел.</t>
  </si>
  <si>
    <t>Численность работников  мужского пола 25 - 34 лет, чел.</t>
  </si>
  <si>
    <t>Численность работников  мужского пола 35 -  44 лет, чел.</t>
  </si>
  <si>
    <t>Численность работников  мужского пола 45 - 54 лет, чел.</t>
  </si>
  <si>
    <t>Численность работников  мужского пола 55 - 60 лет, чел.</t>
  </si>
  <si>
    <t>Численность работников  мужского пола 61 год, чел.</t>
  </si>
  <si>
    <t>Численность работников  мужского пола 62 года, чел.</t>
  </si>
  <si>
    <t>Численность работников  мужского пола 63 года, чел.</t>
  </si>
  <si>
    <t>Численность работников  мужского пола 64 года, чел.</t>
  </si>
  <si>
    <t>Численность работников  мужского пола 65 года и старше, чел.</t>
  </si>
  <si>
    <t>Гр11</t>
  </si>
  <si>
    <t>Раздел 4. Численность работников списочного состава по производственному стажу</t>
  </si>
  <si>
    <t>Численность работников списочного состава с производственным стажем 1 - 3 года, чел.</t>
  </si>
  <si>
    <t>Численность работников списочного состава с производственным стажем 4 -10 лет, чел.</t>
  </si>
  <si>
    <t>Численность работников списочного состава с производственным стажем 11 - 20 лет, чел.</t>
  </si>
  <si>
    <t>Численность работников списочного состава с производственным стажем 21 - 30 лет, чел.</t>
  </si>
  <si>
    <t>Численность работников списочного состава с производственным стажем 31 - 40 лет, чел.</t>
  </si>
  <si>
    <t>Численность работников списочного состава с производственным стажем от 41 года и более, чел.</t>
  </si>
  <si>
    <t>Раздел 5. Численность работников списочного состава по уровню общего и профессионального образования и наличию ученой степени</t>
  </si>
  <si>
    <t>Численность работников с начальным, основным и средним общим образованием, чел.</t>
  </si>
  <si>
    <t>Численность работников со средним профессиональным образованием, чел.</t>
  </si>
  <si>
    <t>Численность работников с высшим образованием - бакалавриат, чел.</t>
  </si>
  <si>
    <t>Численность работников с высшим образованием - специалитет, чел.</t>
  </si>
  <si>
    <t>Численность работников с высшим образованием - магистратура, чел.</t>
  </si>
  <si>
    <t>Численность работников с ученой степенью кандидата наук, чел.</t>
  </si>
  <si>
    <t>Численность работников с ученой степенью доктора наук, чел.</t>
  </si>
  <si>
    <t>Раздел Контактная информация</t>
  </si>
  <si>
    <t>Фамилия, имя, отчество (при наличии)</t>
  </si>
  <si>
    <t>Должность</t>
  </si>
  <si>
    <t>Номер телефона (с кодом города)</t>
  </si>
  <si>
    <t>Адрес электронной почты (при наличии)</t>
  </si>
  <si>
    <t>Руководитель организации</t>
  </si>
  <si>
    <t>Ответственный за заполнение формы</t>
  </si>
  <si>
    <t>&lt;&lt; &gt;&gt;</t>
  </si>
  <si>
    <t>Версия admin_net - 1.0.2.36</t>
  </si>
  <si>
    <t>Версия АРМ - 09.12.2019 17:04:39</t>
  </si>
  <si>
    <t>ДА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</si>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</sst>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"/>
  </numFmts>
  <fonts count="18" x14ac:knownFonts="1">
    <font>
      <sz val="11"/>
      <color rgb="FF000000"/>
      <name val="Calibri"/>
    </font>
    <font>
      <sz val="14"/>
      <color rgb="FF000000"/>
      <name val="Arial"/>
    </font>
    <font>
      <sz val="14"/>
      <color rgb="FFFFFFFF"/>
      <name val="Arial"/>
    </font>
    <font>
      <b/>
      <sz val="14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sz val="11"/>
      <color rgb="FFFFFFFF"/>
      <name val="Arial"/>
    </font>
    <font>
      <b/>
      <sz val="9"/>
      <color rgb="FFFFFFFF"/>
      <name val="Arial"/>
    </font>
    <font>
      <b/>
      <sz val="12"/>
      <color rgb="FFFFFFFF"/>
      <name val="Arial"/>
    </font>
    <font>
      <sz val="10"/>
      <color rgb="FF000000"/>
      <name val="Arial"/>
    </font>
    <font>
      <sz val="10"/>
      <color rgb="FF0000FF"/>
      <name val="Arial"/>
    </font>
    <font>
      <sz val="12"/>
      <color rgb="FF0000FF"/>
      <name val="Arial"/>
    </font>
    <font>
      <b/>
      <sz val="12"/>
      <color rgb="FF0000FF"/>
      <name val="Arial"/>
    </font>
    <font>
      <b/>
      <sz val="16"/>
      <color rgb="FF000000"/>
      <name val="Arial"/>
    </font>
    <font>
      <sz val="5"/>
      <color rgb="FF000000"/>
      <name val="Arial"/>
    </font>
    <font>
      <b/>
      <sz val="14"/>
      <color rgb="FFFFFFFF"/>
      <name val="Arial"/>
    </font>
    <font>
      <sz val="5"/>
      <color rgb="FFFFFFFF"/>
      <name val="Arial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808080"/>
        <bgColor rgb="FFFFFFFF"/>
      </patternFill>
    </fill>
    <fill>
      <patternFill patternType="solid">
        <fgColor rgb="FFFF0000"/>
        <bgColor rgb="FFFFFFFF"/>
      </patternFill>
    </fill>
  </fills>
  <borders count="28">
    <border>
      <left/>
      <right/>
      <top/>
      <bottom/>
      <diagonal/>
    </border>
    <border>
      <left style="hair">
        <color rgb="FFD3D3D3"/>
      </left>
      <right style="hair">
        <color rgb="FFD3D3D3"/>
      </right>
      <top style="hair">
        <color rgb="FFD3D3D3"/>
      </top>
      <bottom style="hair">
        <color rgb="FFD3D3D3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FFFFFF"/>
      </top>
      <bottom style="thin">
        <color rgb="FFFFFFFF"/>
      </bottom>
      <diagonal/>
    </border>
    <border>
      <left style="hair">
        <color rgb="FFD3D3D3"/>
      </left>
      <right style="hair">
        <color rgb="FFD3D3D3"/>
      </right>
      <top style="medium">
        <color rgb="FF000000"/>
      </top>
      <bottom style="hair">
        <color rgb="FFD3D3D3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hair">
        <color rgb="FFD3D3D3"/>
      </left>
      <right style="hair">
        <color rgb="FFD3D3D3"/>
      </right>
      <top style="hair">
        <color rgb="FFD3D3D3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hair">
        <color rgb="FFD3D3D3"/>
      </right>
      <top style="hair">
        <color rgb="FFD3D3D3"/>
      </top>
      <bottom style="hair">
        <color rgb="FFD3D3D3"/>
      </bottom>
      <diagonal/>
    </border>
    <border>
      <left style="hair">
        <color rgb="FFD3D3D3"/>
      </left>
      <right style="medium">
        <color rgb="FF000000"/>
      </right>
      <top style="hair">
        <color rgb="FFD3D3D3"/>
      </top>
      <bottom style="hair">
        <color rgb="FFD3D3D3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hair">
        <color rgb="FFD3D3D3"/>
      </left>
      <right style="medium">
        <color rgb="FF000000"/>
      </right>
      <top style="medium">
        <color rgb="FF000000"/>
      </top>
      <bottom style="hair">
        <color rgb="FFD3D3D3"/>
      </bottom>
      <diagonal/>
    </border>
    <border>
      <left style="medium">
        <color rgb="FF000000"/>
      </left>
      <right style="hair">
        <color rgb="FFD3D3D3"/>
      </right>
      <top style="medium">
        <color rgb="FF000000"/>
      </top>
      <bottom style="hair">
        <color rgb="FFD3D3D3"/>
      </bottom>
      <diagonal/>
    </border>
    <border>
      <left style="hair">
        <color rgb="FFD3D3D3"/>
      </left>
      <right style="medium">
        <color rgb="FF000000"/>
      </right>
      <top style="hair">
        <color rgb="FFD3D3D3"/>
      </top>
      <bottom style="medium">
        <color rgb="FF000000"/>
      </bottom>
      <diagonal/>
    </border>
    <border>
      <left style="medium">
        <color rgb="FF000000"/>
      </left>
      <right style="hair">
        <color rgb="FFD3D3D3"/>
      </right>
      <top style="hair">
        <color rgb="FFD3D3D3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D3D3D3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D3D3D3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D3D3D3"/>
      </top>
      <bottom style="hair">
        <color rgb="FFD3D3D3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2" borderId="0" xfId="0" applyFill="1"/>
    <xf numFmtId="164" fontId="1" fillId="2" borderId="1" xfId="0" applyNumberFormat="1" applyFont="1" applyFill="1" applyBorder="1" applyAlignment="1" applyProtection="1">
      <alignment vertical="center" wrapText="1"/>
      <protection locked="0"/>
    </xf>
    <xf numFmtId="164" fontId="2" fillId="3" borderId="1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164" fontId="2" fillId="3" borderId="5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 applyProtection="1">
      <alignment vertical="center" wrapText="1"/>
      <protection locked="0"/>
    </xf>
    <xf numFmtId="0" fontId="9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right" vertical="center"/>
    </xf>
    <xf numFmtId="49" fontId="12" fillId="2" borderId="8" xfId="0" applyNumberFormat="1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164" fontId="2" fillId="3" borderId="9" xfId="0" applyNumberFormat="1" applyFont="1" applyFill="1" applyBorder="1" applyAlignment="1">
      <alignment vertical="center" wrapText="1"/>
    </xf>
    <xf numFmtId="164" fontId="2" fillId="3" borderId="10" xfId="0" applyNumberFormat="1" applyFont="1" applyFill="1" applyBorder="1" applyAlignment="1">
      <alignment vertical="center" wrapText="1"/>
    </xf>
    <xf numFmtId="164" fontId="1" fillId="2" borderId="9" xfId="0" applyNumberFormat="1" applyFont="1" applyFill="1" applyBorder="1" applyAlignment="1" applyProtection="1">
      <alignment vertical="center" wrapText="1"/>
      <protection locked="0"/>
    </xf>
    <xf numFmtId="164" fontId="1" fillId="2" borderId="10" xfId="0" applyNumberFormat="1" applyFont="1" applyFill="1" applyBorder="1" applyAlignment="1" applyProtection="1">
      <alignment vertical="center" wrapText="1"/>
      <protection locked="0"/>
    </xf>
    <xf numFmtId="0" fontId="4" fillId="2" borderId="11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49" fontId="1" fillId="2" borderId="3" xfId="0" applyNumberFormat="1" applyFont="1" applyFill="1" applyBorder="1" applyAlignment="1" applyProtection="1">
      <alignment vertical="center" wrapText="1"/>
      <protection locked="0"/>
    </xf>
    <xf numFmtId="0" fontId="16" fillId="2" borderId="14" xfId="0" applyFont="1" applyFill="1" applyBorder="1" applyAlignment="1">
      <alignment vertical="top"/>
    </xf>
    <xf numFmtId="0" fontId="8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vertical="center"/>
    </xf>
    <xf numFmtId="0" fontId="9" fillId="2" borderId="14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vertical="center"/>
    </xf>
    <xf numFmtId="164" fontId="2" fillId="3" borderId="15" xfId="0" applyNumberFormat="1" applyFont="1" applyFill="1" applyBorder="1" applyAlignment="1">
      <alignment vertical="center" wrapText="1"/>
    </xf>
    <xf numFmtId="164" fontId="2" fillId="3" borderId="16" xfId="0" applyNumberFormat="1" applyFont="1" applyFill="1" applyBorder="1" applyAlignment="1">
      <alignment vertical="center" wrapText="1"/>
    </xf>
    <xf numFmtId="164" fontId="1" fillId="2" borderId="17" xfId="0" applyNumberFormat="1" applyFont="1" applyFill="1" applyBorder="1" applyAlignment="1" applyProtection="1">
      <alignment vertical="center" wrapText="1"/>
      <protection locked="0"/>
    </xf>
    <xf numFmtId="164" fontId="1" fillId="2" borderId="18" xfId="0" applyNumberFormat="1" applyFont="1" applyFill="1" applyBorder="1" applyAlignment="1" applyProtection="1">
      <alignment vertical="center" wrapText="1"/>
      <protection locked="0"/>
    </xf>
    <xf numFmtId="49" fontId="1" fillId="2" borderId="7" xfId="0" applyNumberFormat="1" applyFont="1" applyFill="1" applyBorder="1" applyAlignment="1" applyProtection="1">
      <alignment vertical="center" wrapText="1"/>
      <protection locked="0"/>
    </xf>
    <xf numFmtId="49" fontId="1" fillId="2" borderId="5" xfId="0" applyNumberFormat="1" applyFont="1" applyFill="1" applyBorder="1" applyAlignment="1" applyProtection="1">
      <alignment vertical="center" wrapText="1"/>
      <protection locked="0"/>
    </xf>
    <xf numFmtId="49" fontId="1" fillId="2" borderId="19" xfId="0" applyNumberFormat="1" applyFont="1" applyFill="1" applyBorder="1" applyAlignment="1" applyProtection="1">
      <alignment vertical="center" wrapText="1"/>
      <protection locked="0"/>
    </xf>
    <xf numFmtId="0" fontId="4" fillId="2" borderId="20" xfId="0" applyFont="1" applyFill="1" applyBorder="1" applyAlignment="1">
      <alignment vertical="center"/>
    </xf>
    <xf numFmtId="49" fontId="1" fillId="2" borderId="21" xfId="0" applyNumberFormat="1" applyFont="1" applyFill="1" applyBorder="1" applyAlignment="1" applyProtection="1">
      <alignment vertical="center" wrapText="1"/>
      <protection locked="0"/>
    </xf>
    <xf numFmtId="49" fontId="1" fillId="2" borderId="17" xfId="0" applyNumberFormat="1" applyFont="1" applyFill="1" applyBorder="1" applyAlignment="1" applyProtection="1">
      <alignment vertical="center" wrapText="1"/>
      <protection locked="0"/>
    </xf>
    <xf numFmtId="0" fontId="4" fillId="2" borderId="22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49" fontId="4" fillId="2" borderId="0" xfId="0" applyNumberFormat="1" applyFont="1" applyFill="1" applyAlignment="1">
      <alignment vertical="center"/>
    </xf>
    <xf numFmtId="164" fontId="2" fillId="3" borderId="18" xfId="0" applyNumberFormat="1" applyFont="1" applyFill="1" applyBorder="1" applyAlignment="1">
      <alignment vertical="center" wrapText="1"/>
    </xf>
    <xf numFmtId="49" fontId="1" fillId="2" borderId="15" xfId="0" applyNumberFormat="1" applyFont="1" applyFill="1" applyBorder="1" applyAlignment="1" applyProtection="1">
      <alignment vertical="center" wrapText="1"/>
      <protection locked="0"/>
    </xf>
    <xf numFmtId="0" fontId="5" fillId="2" borderId="0" xfId="0" applyFont="1" applyFill="1" applyAlignment="1">
      <alignment horizontal="right" vertical="center"/>
    </xf>
    <xf numFmtId="0" fontId="4" fillId="2" borderId="25" xfId="0" applyFont="1" applyFill="1" applyBorder="1" applyAlignment="1">
      <alignment vertical="center"/>
    </xf>
    <xf numFmtId="49" fontId="1" fillId="2" borderId="16" xfId="0" applyNumberFormat="1" applyFont="1" applyFill="1" applyBorder="1" applyAlignment="1" applyProtection="1">
      <alignment vertical="center" wrapText="1"/>
      <protection locked="0"/>
    </xf>
    <xf numFmtId="49" fontId="1" fillId="2" borderId="18" xfId="0" applyNumberFormat="1" applyFont="1" applyFill="1" applyBorder="1" applyAlignment="1" applyProtection="1">
      <alignment vertical="center" wrapText="1"/>
      <protection locked="0"/>
    </xf>
    <xf numFmtId="49" fontId="1" fillId="2" borderId="26" xfId="0" applyNumberFormat="1" applyFont="1" applyFill="1" applyBorder="1" applyAlignment="1" applyProtection="1">
      <alignment vertical="center" wrapText="1"/>
      <protection locked="0"/>
    </xf>
    <xf numFmtId="49" fontId="4" fillId="2" borderId="0" xfId="0" applyNumberFormat="1" applyFont="1" applyFill="1" applyAlignment="1">
      <alignment vertical="center"/>
    </xf>
    <xf numFmtId="0" fontId="4" fillId="2" borderId="27" xfId="0" applyFont="1" applyFill="1" applyBorder="1" applyAlignment="1">
      <alignment vertical="center"/>
    </xf>
    <xf numFmtId="49" fontId="1" fillId="4" borderId="3" xfId="0" applyNumberFormat="1" applyFont="1" applyFill="1" applyBorder="1" applyAlignment="1" applyProtection="1">
      <alignment vertical="center" wrapText="1"/>
      <protection locked="0"/>
    </xf>
    <xf numFmtId="164" fontId="2" fillId="3" borderId="17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top" wrapText="1"/>
    </xf>
    <xf numFmtId="49" fontId="4" fillId="2" borderId="0" xfId="0" applyNumberFormat="1" applyFont="1" applyFill="1" applyAlignment="1">
      <alignment vertical="center"/>
    </xf>
    <xf numFmtId="49" fontId="13" fillId="2" borderId="0" xfId="0" applyNumberFormat="1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29"/>
  <sheetViews>
    <sheetView tabSelected="1" workbookViewId="0">
      <selection activeCell="G12" sqref="G12"/>
    </sheetView>
  </sheetViews>
  <sheetFormatPr defaultRowHeight="15" x14ac:dyDescent="0.25"/>
  <cols>
    <col min="1" max="1" width="0.85546875" style="61" customWidth="1"/>
    <col min="2" max="2" width="8.85546875" style="61" hidden="1" customWidth="1"/>
    <col min="3" max="3" width="41.7109375" style="61" customWidth="1"/>
    <col min="4" max="4" width="8.85546875" style="61" hidden="1" customWidth="1"/>
    <col min="5" max="5" width="12.7109375" style="61" customWidth="1"/>
    <col min="6" max="16" width="24.7109375" style="61" customWidth="1"/>
    <col min="17" max="17" width="8.85546875" style="61" customWidth="1"/>
  </cols>
  <sheetData>
    <row r="2" spans="2:16" ht="29.85" customHeight="1" x14ac:dyDescent="0.25">
      <c r="C2" s="69" t="s">
        <v>0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2:16" ht="15.75" x14ac:dyDescent="0.25">
      <c r="C3" s="56" t="s">
        <v>1</v>
      </c>
      <c r="D3" s="66" t="s">
        <v>2</v>
      </c>
      <c r="E3" s="67"/>
      <c r="F3" s="66"/>
    </row>
    <row r="4" spans="2:16" ht="15.75" x14ac:dyDescent="0.25">
      <c r="C4" s="56" t="s">
        <v>3</v>
      </c>
      <c r="D4" s="66" t="s">
        <v>4</v>
      </c>
      <c r="E4" s="68"/>
      <c r="F4" s="68"/>
    </row>
    <row r="5" spans="2:16" ht="26.1" customHeight="1" x14ac:dyDescent="0.25">
      <c r="C5" s="65" t="s">
        <v>5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2:16" s="26" customFormat="1" ht="8.25" x14ac:dyDescent="0.25"/>
    <row r="7" spans="2:16" s="26" customFormat="1" ht="8.25" x14ac:dyDescent="0.25"/>
    <row r="8" spans="2:16" s="26" customFormat="1" ht="8.25" x14ac:dyDescent="0.25"/>
    <row r="9" spans="2:16" s="25" customFormat="1" ht="31.5" x14ac:dyDescent="0.25">
      <c r="B9" s="4"/>
      <c r="C9" s="4" t="s">
        <v>6</v>
      </c>
      <c r="D9" s="4"/>
      <c r="E9" s="4" t="s">
        <v>7</v>
      </c>
      <c r="F9" s="4" t="s">
        <v>8</v>
      </c>
    </row>
    <row r="10" spans="2:16" s="27" customFormat="1" ht="12" x14ac:dyDescent="0.25">
      <c r="B10" s="5"/>
      <c r="C10" s="5"/>
      <c r="D10" s="5"/>
      <c r="E10" s="5"/>
      <c r="F10" s="5" t="s">
        <v>9</v>
      </c>
    </row>
    <row r="11" spans="2:16" ht="18" x14ac:dyDescent="0.25">
      <c r="B11" s="22"/>
      <c r="C11" s="30" t="s">
        <v>10</v>
      </c>
      <c r="D11" s="22"/>
      <c r="E11" s="29">
        <v>25</v>
      </c>
      <c r="F11" s="63"/>
    </row>
    <row r="12" spans="2:16" x14ac:dyDescent="0.25">
      <c r="B12" s="3"/>
      <c r="C12" s="3"/>
      <c r="D12" s="3"/>
      <c r="E12" s="3"/>
      <c r="F12" s="3"/>
    </row>
    <row r="15" spans="2:16" ht="26.1" customHeight="1" x14ac:dyDescent="0.25">
      <c r="C15" s="65" t="s">
        <v>11</v>
      </c>
      <c r="D15" s="65" t="s">
        <v>10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6" spans="2:16" s="26" customFormat="1" ht="8.25" x14ac:dyDescent="0.25"/>
    <row r="17" spans="2:6" s="26" customFormat="1" ht="8.25" x14ac:dyDescent="0.25"/>
    <row r="18" spans="2:6" s="26" customFormat="1" ht="8.25" x14ac:dyDescent="0.25"/>
    <row r="19" spans="2:6" s="25" customFormat="1" ht="15.75" x14ac:dyDescent="0.25">
      <c r="B19" s="4"/>
      <c r="C19" s="4" t="s">
        <v>6</v>
      </c>
      <c r="D19" s="4"/>
      <c r="E19" s="4" t="s">
        <v>7</v>
      </c>
      <c r="F19" s="4" t="s">
        <v>12</v>
      </c>
    </row>
    <row r="20" spans="2:6" s="27" customFormat="1" ht="12" x14ac:dyDescent="0.25">
      <c r="B20" s="5"/>
      <c r="C20" s="5"/>
      <c r="D20" s="5"/>
      <c r="E20" s="5"/>
      <c r="F20" s="5" t="s">
        <v>9</v>
      </c>
    </row>
    <row r="21" spans="2:6" ht="31.5" x14ac:dyDescent="0.25">
      <c r="B21" s="21"/>
      <c r="C21" s="33" t="s">
        <v>13</v>
      </c>
      <c r="D21" s="21"/>
      <c r="E21" s="28">
        <v>1</v>
      </c>
      <c r="F21" s="46"/>
    </row>
    <row r="22" spans="2:6" ht="18" x14ac:dyDescent="0.25">
      <c r="B22" s="24"/>
      <c r="C22" s="15" t="s">
        <v>14</v>
      </c>
      <c r="D22" s="24"/>
      <c r="E22" s="11">
        <v>2</v>
      </c>
      <c r="F22" s="60"/>
    </row>
    <row r="23" spans="2:6" ht="18" x14ac:dyDescent="0.25">
      <c r="B23" s="20"/>
      <c r="C23" s="32" t="s">
        <v>15</v>
      </c>
      <c r="D23" s="20"/>
      <c r="E23" s="31">
        <v>3</v>
      </c>
      <c r="F23" s="48"/>
    </row>
    <row r="24" spans="2:6" s="37" customFormat="1" ht="12.75" hidden="1" customHeight="1" x14ac:dyDescent="0.25">
      <c r="B24" s="6"/>
      <c r="C24" s="6"/>
      <c r="D24" s="6"/>
      <c r="E24" s="6"/>
      <c r="F24" s="6"/>
    </row>
    <row r="25" spans="2:6" s="37" customFormat="1" ht="12.75" hidden="1" customHeight="1" x14ac:dyDescent="0.25"/>
    <row r="26" spans="2:6" s="37" customFormat="1" ht="12.75" hidden="1" customHeight="1" x14ac:dyDescent="0.25"/>
    <row r="27" spans="2:6" s="37" customFormat="1" ht="35.25" hidden="1" customHeight="1" x14ac:dyDescent="0.25">
      <c r="C27" s="35" t="s">
        <v>16</v>
      </c>
      <c r="D27" s="37" t="s">
        <v>15</v>
      </c>
    </row>
    <row r="28" spans="2:6" s="39" customFormat="1" ht="12.75" hidden="1" customHeight="1" x14ac:dyDescent="0.25"/>
    <row r="29" spans="2:6" s="39" customFormat="1" ht="12.75" hidden="1" customHeight="1" x14ac:dyDescent="0.25"/>
    <row r="30" spans="2:6" s="39" customFormat="1" ht="12.75" hidden="1" customHeight="1" x14ac:dyDescent="0.25"/>
    <row r="31" spans="2:6" s="38" customFormat="1" ht="12.75" hidden="1" customHeight="1" x14ac:dyDescent="0.25">
      <c r="B31" s="10"/>
      <c r="C31" s="10" t="s">
        <v>6</v>
      </c>
      <c r="D31" s="10"/>
      <c r="E31" s="10" t="s">
        <v>7</v>
      </c>
      <c r="F31" s="10" t="s">
        <v>12</v>
      </c>
    </row>
    <row r="32" spans="2:6" s="36" customFormat="1" ht="12.75" hidden="1" customHeight="1" x14ac:dyDescent="0.25">
      <c r="B32" s="8"/>
      <c r="C32" s="8"/>
      <c r="D32" s="8"/>
      <c r="E32" s="8"/>
      <c r="F32" s="8" t="s">
        <v>9</v>
      </c>
    </row>
    <row r="33" spans="2:6" ht="31.5" x14ac:dyDescent="0.25">
      <c r="B33" s="22"/>
      <c r="C33" s="30" t="s">
        <v>17</v>
      </c>
      <c r="D33" s="22"/>
      <c r="E33" s="29">
        <v>4</v>
      </c>
      <c r="F33" s="34"/>
    </row>
    <row r="34" spans="2:6" s="37" customFormat="1" ht="12.75" hidden="1" customHeight="1" x14ac:dyDescent="0.25">
      <c r="B34" s="6"/>
      <c r="C34" s="6"/>
      <c r="D34" s="6"/>
      <c r="E34" s="6"/>
      <c r="F34" s="6"/>
    </row>
    <row r="35" spans="2:6" s="37" customFormat="1" ht="12.75" hidden="1" customHeight="1" x14ac:dyDescent="0.25"/>
    <row r="36" spans="2:6" s="37" customFormat="1" ht="12.75" hidden="1" customHeight="1" x14ac:dyDescent="0.25"/>
    <row r="37" spans="2:6" s="37" customFormat="1" ht="35.25" hidden="1" customHeight="1" x14ac:dyDescent="0.25">
      <c r="C37" s="35" t="s">
        <v>18</v>
      </c>
      <c r="D37" s="37" t="s">
        <v>17</v>
      </c>
    </row>
    <row r="38" spans="2:6" s="39" customFormat="1" ht="12.75" hidden="1" customHeight="1" x14ac:dyDescent="0.25"/>
    <row r="39" spans="2:6" s="39" customFormat="1" ht="12.75" hidden="1" customHeight="1" x14ac:dyDescent="0.25"/>
    <row r="40" spans="2:6" s="39" customFormat="1" ht="12.75" hidden="1" customHeight="1" x14ac:dyDescent="0.25"/>
    <row r="41" spans="2:6" s="38" customFormat="1" ht="12.75" hidden="1" customHeight="1" x14ac:dyDescent="0.25">
      <c r="B41" s="10"/>
      <c r="C41" s="10" t="s">
        <v>6</v>
      </c>
      <c r="D41" s="10"/>
      <c r="E41" s="10" t="s">
        <v>7</v>
      </c>
      <c r="F41" s="10" t="s">
        <v>12</v>
      </c>
    </row>
    <row r="42" spans="2:6" s="36" customFormat="1" ht="12.75" hidden="1" customHeight="1" x14ac:dyDescent="0.25">
      <c r="B42" s="8"/>
      <c r="C42" s="8"/>
      <c r="D42" s="8"/>
      <c r="E42" s="8"/>
      <c r="F42" s="8" t="s">
        <v>9</v>
      </c>
    </row>
    <row r="43" spans="2:6" ht="31.5" x14ac:dyDescent="0.25">
      <c r="B43" s="22"/>
      <c r="C43" s="30" t="s">
        <v>19</v>
      </c>
      <c r="D43" s="22"/>
      <c r="E43" s="29">
        <v>5</v>
      </c>
      <c r="F43" s="34"/>
    </row>
    <row r="44" spans="2:6" s="37" customFormat="1" ht="12.75" hidden="1" customHeight="1" x14ac:dyDescent="0.25">
      <c r="B44" s="6"/>
      <c r="C44" s="6"/>
      <c r="D44" s="6"/>
      <c r="E44" s="6"/>
      <c r="F44" s="6"/>
    </row>
    <row r="45" spans="2:6" s="37" customFormat="1" ht="12.75" hidden="1" customHeight="1" x14ac:dyDescent="0.25"/>
    <row r="46" spans="2:6" s="37" customFormat="1" ht="12.75" hidden="1" customHeight="1" x14ac:dyDescent="0.25"/>
    <row r="47" spans="2:6" s="37" customFormat="1" ht="35.25" hidden="1" customHeight="1" x14ac:dyDescent="0.25">
      <c r="C47" s="35" t="s">
        <v>20</v>
      </c>
      <c r="D47" s="37" t="s">
        <v>19</v>
      </c>
    </row>
    <row r="48" spans="2:6" s="39" customFormat="1" ht="12.75" hidden="1" customHeight="1" x14ac:dyDescent="0.25"/>
    <row r="49" spans="2:6" s="39" customFormat="1" ht="12.75" hidden="1" customHeight="1" x14ac:dyDescent="0.25"/>
    <row r="50" spans="2:6" s="39" customFormat="1" ht="12.75" hidden="1" customHeight="1" x14ac:dyDescent="0.25"/>
    <row r="51" spans="2:6" s="38" customFormat="1" ht="12.75" hidden="1" customHeight="1" x14ac:dyDescent="0.25">
      <c r="B51" s="10"/>
      <c r="C51" s="10" t="s">
        <v>6</v>
      </c>
      <c r="D51" s="10"/>
      <c r="E51" s="10" t="s">
        <v>7</v>
      </c>
      <c r="F51" s="10" t="s">
        <v>12</v>
      </c>
    </row>
    <row r="52" spans="2:6" s="36" customFormat="1" ht="12.75" hidden="1" customHeight="1" x14ac:dyDescent="0.25">
      <c r="B52" s="8"/>
      <c r="C52" s="8"/>
      <c r="D52" s="8"/>
      <c r="E52" s="8"/>
      <c r="F52" s="8" t="s">
        <v>9</v>
      </c>
    </row>
    <row r="53" spans="2:6" ht="31.5" x14ac:dyDescent="0.25">
      <c r="B53" s="22"/>
      <c r="C53" s="30" t="s">
        <v>21</v>
      </c>
      <c r="D53" s="22"/>
      <c r="E53" s="29">
        <v>6</v>
      </c>
      <c r="F53" s="34"/>
    </row>
    <row r="54" spans="2:6" s="37" customFormat="1" ht="12.75" hidden="1" customHeight="1" x14ac:dyDescent="0.25">
      <c r="B54" s="6"/>
      <c r="C54" s="6"/>
      <c r="D54" s="6"/>
      <c r="E54" s="6"/>
      <c r="F54" s="6"/>
    </row>
    <row r="55" spans="2:6" s="37" customFormat="1" ht="12.75" hidden="1" customHeight="1" x14ac:dyDescent="0.25"/>
    <row r="56" spans="2:6" s="37" customFormat="1" ht="12.75" hidden="1" customHeight="1" x14ac:dyDescent="0.25"/>
    <row r="57" spans="2:6" s="37" customFormat="1" ht="35.25" hidden="1" customHeight="1" x14ac:dyDescent="0.25">
      <c r="C57" s="35" t="s">
        <v>22</v>
      </c>
      <c r="D57" s="37" t="s">
        <v>21</v>
      </c>
    </row>
    <row r="58" spans="2:6" s="39" customFormat="1" ht="12.75" hidden="1" customHeight="1" x14ac:dyDescent="0.25"/>
    <row r="59" spans="2:6" s="39" customFormat="1" ht="12.75" hidden="1" customHeight="1" x14ac:dyDescent="0.25"/>
    <row r="60" spans="2:6" s="39" customFormat="1" ht="12.75" hidden="1" customHeight="1" x14ac:dyDescent="0.25"/>
    <row r="61" spans="2:6" s="38" customFormat="1" ht="12.75" hidden="1" customHeight="1" x14ac:dyDescent="0.25">
      <c r="B61" s="10"/>
      <c r="C61" s="10" t="s">
        <v>6</v>
      </c>
      <c r="D61" s="10"/>
      <c r="E61" s="10" t="s">
        <v>7</v>
      </c>
      <c r="F61" s="10" t="s">
        <v>12</v>
      </c>
    </row>
    <row r="62" spans="2:6" s="36" customFormat="1" ht="12.75" hidden="1" customHeight="1" x14ac:dyDescent="0.25">
      <c r="B62" s="8"/>
      <c r="C62" s="8"/>
      <c r="D62" s="8"/>
      <c r="E62" s="8"/>
      <c r="F62" s="8" t="s">
        <v>9</v>
      </c>
    </row>
    <row r="63" spans="2:6" ht="31.5" x14ac:dyDescent="0.25">
      <c r="B63" s="22"/>
      <c r="C63" s="30" t="s">
        <v>23</v>
      </c>
      <c r="D63" s="22"/>
      <c r="E63" s="29">
        <v>7</v>
      </c>
      <c r="F63" s="34"/>
    </row>
    <row r="64" spans="2:6" s="37" customFormat="1" ht="12.75" hidden="1" customHeight="1" x14ac:dyDescent="0.25">
      <c r="B64" s="6"/>
      <c r="C64" s="6"/>
      <c r="D64" s="6"/>
      <c r="E64" s="6"/>
      <c r="F64" s="6"/>
    </row>
    <row r="65" spans="2:6" s="37" customFormat="1" ht="12.75" hidden="1" customHeight="1" x14ac:dyDescent="0.25"/>
    <row r="66" spans="2:6" s="37" customFormat="1" ht="12.75" hidden="1" customHeight="1" x14ac:dyDescent="0.25"/>
    <row r="67" spans="2:6" s="37" customFormat="1" ht="35.25" hidden="1" customHeight="1" x14ac:dyDescent="0.25">
      <c r="C67" s="35" t="s">
        <v>24</v>
      </c>
      <c r="D67" s="37" t="s">
        <v>23</v>
      </c>
    </row>
    <row r="68" spans="2:6" s="39" customFormat="1" ht="12.75" hidden="1" customHeight="1" x14ac:dyDescent="0.25"/>
    <row r="69" spans="2:6" s="39" customFormat="1" ht="12.75" hidden="1" customHeight="1" x14ac:dyDescent="0.25"/>
    <row r="70" spans="2:6" s="39" customFormat="1" ht="12.75" hidden="1" customHeight="1" x14ac:dyDescent="0.25"/>
    <row r="71" spans="2:6" s="38" customFormat="1" ht="12.75" hidden="1" customHeight="1" x14ac:dyDescent="0.25">
      <c r="B71" s="10"/>
      <c r="C71" s="10" t="s">
        <v>6</v>
      </c>
      <c r="D71" s="10"/>
      <c r="E71" s="10" t="s">
        <v>7</v>
      </c>
      <c r="F71" s="10" t="s">
        <v>12</v>
      </c>
    </row>
    <row r="72" spans="2:6" s="36" customFormat="1" ht="12.75" hidden="1" customHeight="1" x14ac:dyDescent="0.25">
      <c r="B72" s="8"/>
      <c r="C72" s="8"/>
      <c r="D72" s="8"/>
      <c r="E72" s="8"/>
      <c r="F72" s="8" t="s">
        <v>9</v>
      </c>
    </row>
    <row r="73" spans="2:6" ht="31.5" x14ac:dyDescent="0.25">
      <c r="B73" s="22"/>
      <c r="C73" s="30" t="s">
        <v>25</v>
      </c>
      <c r="D73" s="22"/>
      <c r="E73" s="29">
        <v>8</v>
      </c>
      <c r="F73" s="34"/>
    </row>
    <row r="74" spans="2:6" s="37" customFormat="1" ht="12.75" hidden="1" customHeight="1" x14ac:dyDescent="0.25">
      <c r="B74" s="6"/>
      <c r="C74" s="6"/>
      <c r="D74" s="6"/>
      <c r="E74" s="6"/>
      <c r="F74" s="6"/>
    </row>
    <row r="75" spans="2:6" s="37" customFormat="1" ht="12.75" hidden="1" customHeight="1" x14ac:dyDescent="0.25"/>
    <row r="76" spans="2:6" s="37" customFormat="1" ht="12.75" hidden="1" customHeight="1" x14ac:dyDescent="0.25"/>
    <row r="77" spans="2:6" s="37" customFormat="1" ht="35.25" hidden="1" customHeight="1" x14ac:dyDescent="0.25">
      <c r="C77" s="35" t="s">
        <v>26</v>
      </c>
      <c r="D77" s="37" t="s">
        <v>25</v>
      </c>
    </row>
    <row r="78" spans="2:6" s="39" customFormat="1" ht="12.75" hidden="1" customHeight="1" x14ac:dyDescent="0.25"/>
    <row r="79" spans="2:6" s="39" customFormat="1" ht="12.75" hidden="1" customHeight="1" x14ac:dyDescent="0.25"/>
    <row r="80" spans="2:6" s="39" customFormat="1" ht="12.75" hidden="1" customHeight="1" x14ac:dyDescent="0.25"/>
    <row r="81" spans="2:16" s="38" customFormat="1" ht="12.75" hidden="1" customHeight="1" x14ac:dyDescent="0.25">
      <c r="B81" s="10"/>
      <c r="C81" s="10" t="s">
        <v>6</v>
      </c>
      <c r="D81" s="10"/>
      <c r="E81" s="10" t="s">
        <v>7</v>
      </c>
      <c r="F81" s="10" t="s">
        <v>12</v>
      </c>
    </row>
    <row r="82" spans="2:16" s="36" customFormat="1" ht="12.75" hidden="1" customHeight="1" x14ac:dyDescent="0.25">
      <c r="B82" s="8"/>
      <c r="C82" s="8"/>
      <c r="D82" s="8"/>
      <c r="E82" s="8"/>
      <c r="F82" s="8" t="s">
        <v>9</v>
      </c>
    </row>
    <row r="83" spans="2:16" ht="31.5" x14ac:dyDescent="0.25">
      <c r="B83" s="22"/>
      <c r="C83" s="30" t="s">
        <v>27</v>
      </c>
      <c r="D83" s="22"/>
      <c r="E83" s="29">
        <v>9</v>
      </c>
      <c r="F83" s="34"/>
    </row>
    <row r="84" spans="2:16" x14ac:dyDescent="0.25">
      <c r="B84" s="3"/>
      <c r="C84" s="3"/>
      <c r="D84" s="3"/>
      <c r="E84" s="3"/>
      <c r="F84" s="3"/>
    </row>
    <row r="87" spans="2:16" ht="26.1" customHeight="1" x14ac:dyDescent="0.25">
      <c r="C87" s="65" t="s">
        <v>28</v>
      </c>
      <c r="D87" s="65" t="s">
        <v>27</v>
      </c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</row>
    <row r="88" spans="2:16" s="26" customFormat="1" ht="8.25" x14ac:dyDescent="0.25"/>
    <row r="89" spans="2:16" s="26" customFormat="1" ht="8.25" x14ac:dyDescent="0.25"/>
    <row r="90" spans="2:16" s="26" customFormat="1" ht="8.25" x14ac:dyDescent="0.25"/>
    <row r="91" spans="2:16" s="25" customFormat="1" ht="173.25" x14ac:dyDescent="0.25">
      <c r="B91" s="4"/>
      <c r="C91" s="4" t="s">
        <v>29</v>
      </c>
      <c r="D91" s="4"/>
      <c r="E91" s="4" t="s">
        <v>7</v>
      </c>
      <c r="F91" s="4" t="s">
        <v>30</v>
      </c>
      <c r="G91" s="4" t="s">
        <v>31</v>
      </c>
      <c r="H91" s="4" t="s">
        <v>32</v>
      </c>
      <c r="I91" s="4" t="s">
        <v>33</v>
      </c>
      <c r="J91" s="4" t="s">
        <v>34</v>
      </c>
      <c r="K91" s="4" t="s">
        <v>35</v>
      </c>
    </row>
    <row r="92" spans="2:16" s="27" customFormat="1" ht="12" x14ac:dyDescent="0.25">
      <c r="B92" s="5"/>
      <c r="C92" s="5"/>
      <c r="D92" s="5"/>
      <c r="E92" s="5"/>
      <c r="F92" s="5" t="s">
        <v>9</v>
      </c>
      <c r="G92" s="5" t="s">
        <v>36</v>
      </c>
      <c r="H92" s="5" t="s">
        <v>37</v>
      </c>
      <c r="I92" s="5" t="s">
        <v>38</v>
      </c>
      <c r="J92" s="5" t="s">
        <v>39</v>
      </c>
      <c r="K92" s="5" t="s">
        <v>40</v>
      </c>
    </row>
    <row r="93" spans="2:16" ht="18" x14ac:dyDescent="0.25">
      <c r="B93" s="21"/>
      <c r="C93" s="33" t="s">
        <v>41</v>
      </c>
      <c r="D93" s="21"/>
      <c r="E93" s="28">
        <v>1000</v>
      </c>
      <c r="F93" s="41">
        <f>F94+F139</f>
        <v>0</v>
      </c>
      <c r="G93" s="7">
        <f>G94+G139</f>
        <v>0</v>
      </c>
      <c r="H93" s="7">
        <f>H94+H139</f>
        <v>0</v>
      </c>
      <c r="I93" s="7">
        <f>I94+I139</f>
        <v>0</v>
      </c>
      <c r="J93" s="7">
        <f t="shared" ref="J93:J124" si="0">IF(G93=0,0,K93/G93)</f>
        <v>0</v>
      </c>
      <c r="K93" s="40">
        <f>K94+K139</f>
        <v>0</v>
      </c>
    </row>
    <row r="94" spans="2:16" ht="18" x14ac:dyDescent="0.25">
      <c r="B94" s="24"/>
      <c r="C94" s="14" t="s">
        <v>42</v>
      </c>
      <c r="D94" s="24"/>
      <c r="E94" s="11">
        <v>100</v>
      </c>
      <c r="F94" s="16">
        <f t="shared" ref="F94:I113" si="1">F141+F188+F235+F282</f>
        <v>0</v>
      </c>
      <c r="G94" s="2">
        <f t="shared" si="1"/>
        <v>0</v>
      </c>
      <c r="H94" s="2">
        <f t="shared" si="1"/>
        <v>0</v>
      </c>
      <c r="I94" s="2">
        <f t="shared" si="1"/>
        <v>0</v>
      </c>
      <c r="J94" s="2">
        <f t="shared" si="0"/>
        <v>0</v>
      </c>
      <c r="K94" s="17">
        <f t="shared" ref="K94:K139" si="2">K141+K188+K235+K282</f>
        <v>0</v>
      </c>
    </row>
    <row r="95" spans="2:16" ht="30" hidden="1" x14ac:dyDescent="0.25">
      <c r="B95" s="24"/>
      <c r="C95" s="13" t="s">
        <v>43</v>
      </c>
      <c r="D95" s="24"/>
      <c r="E95" s="12">
        <v>10000001</v>
      </c>
      <c r="F95" s="16">
        <f t="shared" si="1"/>
        <v>0</v>
      </c>
      <c r="G95" s="2">
        <f t="shared" si="1"/>
        <v>0</v>
      </c>
      <c r="H95" s="2">
        <f t="shared" si="1"/>
        <v>0</v>
      </c>
      <c r="I95" s="2">
        <f t="shared" si="1"/>
        <v>0</v>
      </c>
      <c r="J95" s="2">
        <f t="shared" si="0"/>
        <v>0</v>
      </c>
      <c r="K95" s="17">
        <f t="shared" si="2"/>
        <v>0</v>
      </c>
    </row>
    <row r="96" spans="2:16" ht="30" hidden="1" x14ac:dyDescent="0.25">
      <c r="B96" s="24"/>
      <c r="C96" s="13" t="s">
        <v>44</v>
      </c>
      <c r="D96" s="24"/>
      <c r="E96" s="12">
        <v>10000002</v>
      </c>
      <c r="F96" s="16">
        <f t="shared" si="1"/>
        <v>0</v>
      </c>
      <c r="G96" s="2">
        <f t="shared" si="1"/>
        <v>0</v>
      </c>
      <c r="H96" s="2">
        <f t="shared" si="1"/>
        <v>0</v>
      </c>
      <c r="I96" s="2">
        <f t="shared" si="1"/>
        <v>0</v>
      </c>
      <c r="J96" s="2">
        <f t="shared" si="0"/>
        <v>0</v>
      </c>
      <c r="K96" s="17">
        <f t="shared" si="2"/>
        <v>0</v>
      </c>
    </row>
    <row r="97" spans="2:11" ht="30" hidden="1" x14ac:dyDescent="0.25">
      <c r="B97" s="24"/>
      <c r="C97" s="13" t="s">
        <v>45</v>
      </c>
      <c r="D97" s="24"/>
      <c r="E97" s="12">
        <v>10000003</v>
      </c>
      <c r="F97" s="16">
        <f t="shared" si="1"/>
        <v>0</v>
      </c>
      <c r="G97" s="2">
        <f t="shared" si="1"/>
        <v>0</v>
      </c>
      <c r="H97" s="2">
        <f t="shared" si="1"/>
        <v>0</v>
      </c>
      <c r="I97" s="2">
        <f t="shared" si="1"/>
        <v>0</v>
      </c>
      <c r="J97" s="2">
        <f t="shared" si="0"/>
        <v>0</v>
      </c>
      <c r="K97" s="17">
        <f t="shared" si="2"/>
        <v>0</v>
      </c>
    </row>
    <row r="98" spans="2:11" ht="30" hidden="1" x14ac:dyDescent="0.25">
      <c r="B98" s="24"/>
      <c r="C98" s="13" t="s">
        <v>46</v>
      </c>
      <c r="D98" s="24"/>
      <c r="E98" s="12">
        <v>10000004</v>
      </c>
      <c r="F98" s="16">
        <f t="shared" si="1"/>
        <v>0</v>
      </c>
      <c r="G98" s="2">
        <f t="shared" si="1"/>
        <v>0</v>
      </c>
      <c r="H98" s="2">
        <f t="shared" si="1"/>
        <v>0</v>
      </c>
      <c r="I98" s="2">
        <f t="shared" si="1"/>
        <v>0</v>
      </c>
      <c r="J98" s="2">
        <f t="shared" si="0"/>
        <v>0</v>
      </c>
      <c r="K98" s="17">
        <f t="shared" si="2"/>
        <v>0</v>
      </c>
    </row>
    <row r="99" spans="2:11" ht="18" hidden="1" x14ac:dyDescent="0.25">
      <c r="B99" s="24"/>
      <c r="C99" s="13" t="s">
        <v>47</v>
      </c>
      <c r="D99" s="24"/>
      <c r="E99" s="12">
        <v>10000005</v>
      </c>
      <c r="F99" s="16">
        <f t="shared" si="1"/>
        <v>0</v>
      </c>
      <c r="G99" s="2">
        <f t="shared" si="1"/>
        <v>0</v>
      </c>
      <c r="H99" s="2">
        <f t="shared" si="1"/>
        <v>0</v>
      </c>
      <c r="I99" s="2">
        <f t="shared" si="1"/>
        <v>0</v>
      </c>
      <c r="J99" s="2">
        <f t="shared" si="0"/>
        <v>0</v>
      </c>
      <c r="K99" s="17">
        <f t="shared" si="2"/>
        <v>0</v>
      </c>
    </row>
    <row r="100" spans="2:11" ht="30" hidden="1" x14ac:dyDescent="0.25">
      <c r="B100" s="24"/>
      <c r="C100" s="13" t="s">
        <v>48</v>
      </c>
      <c r="D100" s="24"/>
      <c r="E100" s="12">
        <v>10000006</v>
      </c>
      <c r="F100" s="16">
        <f t="shared" si="1"/>
        <v>0</v>
      </c>
      <c r="G100" s="2">
        <f t="shared" si="1"/>
        <v>0</v>
      </c>
      <c r="H100" s="2">
        <f t="shared" si="1"/>
        <v>0</v>
      </c>
      <c r="I100" s="2">
        <f t="shared" si="1"/>
        <v>0</v>
      </c>
      <c r="J100" s="2">
        <f t="shared" si="0"/>
        <v>0</v>
      </c>
      <c r="K100" s="17">
        <f t="shared" si="2"/>
        <v>0</v>
      </c>
    </row>
    <row r="101" spans="2:11" ht="18" hidden="1" x14ac:dyDescent="0.25">
      <c r="B101" s="24"/>
      <c r="C101" s="13" t="s">
        <v>49</v>
      </c>
      <c r="D101" s="24"/>
      <c r="E101" s="12">
        <v>10000007</v>
      </c>
      <c r="F101" s="16">
        <f t="shared" si="1"/>
        <v>0</v>
      </c>
      <c r="G101" s="2">
        <f t="shared" si="1"/>
        <v>0</v>
      </c>
      <c r="H101" s="2">
        <f t="shared" si="1"/>
        <v>0</v>
      </c>
      <c r="I101" s="2">
        <f t="shared" si="1"/>
        <v>0</v>
      </c>
      <c r="J101" s="2">
        <f t="shared" si="0"/>
        <v>0</v>
      </c>
      <c r="K101" s="17">
        <f t="shared" si="2"/>
        <v>0</v>
      </c>
    </row>
    <row r="102" spans="2:11" ht="18" hidden="1" x14ac:dyDescent="0.25">
      <c r="B102" s="24"/>
      <c r="C102" s="13" t="s">
        <v>50</v>
      </c>
      <c r="D102" s="24"/>
      <c r="E102" s="12">
        <v>10000008</v>
      </c>
      <c r="F102" s="16">
        <f t="shared" si="1"/>
        <v>0</v>
      </c>
      <c r="G102" s="2">
        <f t="shared" si="1"/>
        <v>0</v>
      </c>
      <c r="H102" s="2">
        <f t="shared" si="1"/>
        <v>0</v>
      </c>
      <c r="I102" s="2">
        <f t="shared" si="1"/>
        <v>0</v>
      </c>
      <c r="J102" s="2">
        <f t="shared" si="0"/>
        <v>0</v>
      </c>
      <c r="K102" s="17">
        <f t="shared" si="2"/>
        <v>0</v>
      </c>
    </row>
    <row r="103" spans="2:11" ht="45" hidden="1" x14ac:dyDescent="0.25">
      <c r="B103" s="24"/>
      <c r="C103" s="13" t="s">
        <v>51</v>
      </c>
      <c r="D103" s="24"/>
      <c r="E103" s="12">
        <v>10000009</v>
      </c>
      <c r="F103" s="16">
        <f t="shared" si="1"/>
        <v>0</v>
      </c>
      <c r="G103" s="2">
        <f t="shared" si="1"/>
        <v>0</v>
      </c>
      <c r="H103" s="2">
        <f t="shared" si="1"/>
        <v>0</v>
      </c>
      <c r="I103" s="2">
        <f t="shared" si="1"/>
        <v>0</v>
      </c>
      <c r="J103" s="2">
        <f t="shared" si="0"/>
        <v>0</v>
      </c>
      <c r="K103" s="17">
        <f t="shared" si="2"/>
        <v>0</v>
      </c>
    </row>
    <row r="104" spans="2:11" ht="30" hidden="1" x14ac:dyDescent="0.25">
      <c r="B104" s="24"/>
      <c r="C104" s="13" t="s">
        <v>52</v>
      </c>
      <c r="D104" s="24"/>
      <c r="E104" s="12">
        <v>10000010</v>
      </c>
      <c r="F104" s="16">
        <f t="shared" si="1"/>
        <v>0</v>
      </c>
      <c r="G104" s="2">
        <f t="shared" si="1"/>
        <v>0</v>
      </c>
      <c r="H104" s="2">
        <f t="shared" si="1"/>
        <v>0</v>
      </c>
      <c r="I104" s="2">
        <f t="shared" si="1"/>
        <v>0</v>
      </c>
      <c r="J104" s="2">
        <f t="shared" si="0"/>
        <v>0</v>
      </c>
      <c r="K104" s="17">
        <f t="shared" si="2"/>
        <v>0</v>
      </c>
    </row>
    <row r="105" spans="2:11" ht="30" hidden="1" x14ac:dyDescent="0.25">
      <c r="B105" s="24"/>
      <c r="C105" s="13" t="s">
        <v>53</v>
      </c>
      <c r="D105" s="24"/>
      <c r="E105" s="12">
        <v>10000011</v>
      </c>
      <c r="F105" s="16">
        <f t="shared" si="1"/>
        <v>0</v>
      </c>
      <c r="G105" s="2">
        <f t="shared" si="1"/>
        <v>0</v>
      </c>
      <c r="H105" s="2">
        <f t="shared" si="1"/>
        <v>0</v>
      </c>
      <c r="I105" s="2">
        <f t="shared" si="1"/>
        <v>0</v>
      </c>
      <c r="J105" s="2">
        <f t="shared" si="0"/>
        <v>0</v>
      </c>
      <c r="K105" s="17">
        <f t="shared" si="2"/>
        <v>0</v>
      </c>
    </row>
    <row r="106" spans="2:11" ht="45" hidden="1" x14ac:dyDescent="0.25">
      <c r="B106" s="24"/>
      <c r="C106" s="13" t="s">
        <v>54</v>
      </c>
      <c r="D106" s="24"/>
      <c r="E106" s="12">
        <v>10000012</v>
      </c>
      <c r="F106" s="16">
        <f t="shared" si="1"/>
        <v>0</v>
      </c>
      <c r="G106" s="2">
        <f t="shared" si="1"/>
        <v>0</v>
      </c>
      <c r="H106" s="2">
        <f t="shared" si="1"/>
        <v>0</v>
      </c>
      <c r="I106" s="2">
        <f t="shared" si="1"/>
        <v>0</v>
      </c>
      <c r="J106" s="2">
        <f t="shared" si="0"/>
        <v>0</v>
      </c>
      <c r="K106" s="17">
        <f t="shared" si="2"/>
        <v>0</v>
      </c>
    </row>
    <row r="107" spans="2:11" ht="30" hidden="1" x14ac:dyDescent="0.25">
      <c r="B107" s="24"/>
      <c r="C107" s="13" t="s">
        <v>55</v>
      </c>
      <c r="D107" s="24"/>
      <c r="E107" s="12">
        <v>10000013</v>
      </c>
      <c r="F107" s="16">
        <f t="shared" si="1"/>
        <v>0</v>
      </c>
      <c r="G107" s="2">
        <f t="shared" si="1"/>
        <v>0</v>
      </c>
      <c r="H107" s="2">
        <f t="shared" si="1"/>
        <v>0</v>
      </c>
      <c r="I107" s="2">
        <f t="shared" si="1"/>
        <v>0</v>
      </c>
      <c r="J107" s="2">
        <f t="shared" si="0"/>
        <v>0</v>
      </c>
      <c r="K107" s="17">
        <f t="shared" si="2"/>
        <v>0</v>
      </c>
    </row>
    <row r="108" spans="2:11" ht="75" hidden="1" x14ac:dyDescent="0.25">
      <c r="B108" s="24"/>
      <c r="C108" s="13" t="s">
        <v>56</v>
      </c>
      <c r="D108" s="24"/>
      <c r="E108" s="12">
        <v>10000014</v>
      </c>
      <c r="F108" s="16">
        <f t="shared" si="1"/>
        <v>0</v>
      </c>
      <c r="G108" s="2">
        <f t="shared" si="1"/>
        <v>0</v>
      </c>
      <c r="H108" s="2">
        <f t="shared" si="1"/>
        <v>0</v>
      </c>
      <c r="I108" s="2">
        <f t="shared" si="1"/>
        <v>0</v>
      </c>
      <c r="J108" s="2">
        <f t="shared" si="0"/>
        <v>0</v>
      </c>
      <c r="K108" s="17">
        <f t="shared" si="2"/>
        <v>0</v>
      </c>
    </row>
    <row r="109" spans="2:11" ht="75" hidden="1" x14ac:dyDescent="0.25">
      <c r="B109" s="24"/>
      <c r="C109" s="13" t="s">
        <v>57</v>
      </c>
      <c r="D109" s="24"/>
      <c r="E109" s="12">
        <v>10000015</v>
      </c>
      <c r="F109" s="16">
        <f t="shared" si="1"/>
        <v>0</v>
      </c>
      <c r="G109" s="2">
        <f t="shared" si="1"/>
        <v>0</v>
      </c>
      <c r="H109" s="2">
        <f t="shared" si="1"/>
        <v>0</v>
      </c>
      <c r="I109" s="2">
        <f t="shared" si="1"/>
        <v>0</v>
      </c>
      <c r="J109" s="2">
        <f t="shared" si="0"/>
        <v>0</v>
      </c>
      <c r="K109" s="17">
        <f t="shared" si="2"/>
        <v>0</v>
      </c>
    </row>
    <row r="110" spans="2:11" ht="75" hidden="1" x14ac:dyDescent="0.25">
      <c r="B110" s="24"/>
      <c r="C110" s="13" t="s">
        <v>58</v>
      </c>
      <c r="D110" s="24"/>
      <c r="E110" s="12">
        <v>10000016</v>
      </c>
      <c r="F110" s="16">
        <f t="shared" si="1"/>
        <v>0</v>
      </c>
      <c r="G110" s="2">
        <f t="shared" si="1"/>
        <v>0</v>
      </c>
      <c r="H110" s="2">
        <f t="shared" si="1"/>
        <v>0</v>
      </c>
      <c r="I110" s="2">
        <f t="shared" si="1"/>
        <v>0</v>
      </c>
      <c r="J110" s="2">
        <f t="shared" si="0"/>
        <v>0</v>
      </c>
      <c r="K110" s="17">
        <f t="shared" si="2"/>
        <v>0</v>
      </c>
    </row>
    <row r="111" spans="2:11" ht="120" hidden="1" x14ac:dyDescent="0.25">
      <c r="B111" s="24"/>
      <c r="C111" s="13" t="s">
        <v>59</v>
      </c>
      <c r="D111" s="24"/>
      <c r="E111" s="12">
        <v>10000017</v>
      </c>
      <c r="F111" s="16">
        <f t="shared" si="1"/>
        <v>0</v>
      </c>
      <c r="G111" s="2">
        <f t="shared" si="1"/>
        <v>0</v>
      </c>
      <c r="H111" s="2">
        <f t="shared" si="1"/>
        <v>0</v>
      </c>
      <c r="I111" s="2">
        <f t="shared" si="1"/>
        <v>0</v>
      </c>
      <c r="J111" s="2">
        <f t="shared" si="0"/>
        <v>0</v>
      </c>
      <c r="K111" s="17">
        <f t="shared" si="2"/>
        <v>0</v>
      </c>
    </row>
    <row r="112" spans="2:11" ht="45" hidden="1" x14ac:dyDescent="0.25">
      <c r="B112" s="24"/>
      <c r="C112" s="13" t="s">
        <v>60</v>
      </c>
      <c r="D112" s="24"/>
      <c r="E112" s="12">
        <v>10000018</v>
      </c>
      <c r="F112" s="16">
        <f t="shared" si="1"/>
        <v>0</v>
      </c>
      <c r="G112" s="2">
        <f t="shared" si="1"/>
        <v>0</v>
      </c>
      <c r="H112" s="2">
        <f t="shared" si="1"/>
        <v>0</v>
      </c>
      <c r="I112" s="2">
        <f t="shared" si="1"/>
        <v>0</v>
      </c>
      <c r="J112" s="2">
        <f t="shared" si="0"/>
        <v>0</v>
      </c>
      <c r="K112" s="17">
        <f t="shared" si="2"/>
        <v>0</v>
      </c>
    </row>
    <row r="113" spans="2:11" ht="18" hidden="1" x14ac:dyDescent="0.25">
      <c r="B113" s="24"/>
      <c r="C113" s="13" t="s">
        <v>61</v>
      </c>
      <c r="D113" s="24"/>
      <c r="E113" s="12">
        <v>10000019</v>
      </c>
      <c r="F113" s="16">
        <f t="shared" si="1"/>
        <v>0</v>
      </c>
      <c r="G113" s="2">
        <f t="shared" si="1"/>
        <v>0</v>
      </c>
      <c r="H113" s="2">
        <f t="shared" si="1"/>
        <v>0</v>
      </c>
      <c r="I113" s="2">
        <f t="shared" si="1"/>
        <v>0</v>
      </c>
      <c r="J113" s="2">
        <f t="shared" si="0"/>
        <v>0</v>
      </c>
      <c r="K113" s="17">
        <f t="shared" si="2"/>
        <v>0</v>
      </c>
    </row>
    <row r="114" spans="2:11" ht="18" hidden="1" x14ac:dyDescent="0.25">
      <c r="B114" s="24"/>
      <c r="C114" s="13" t="s">
        <v>62</v>
      </c>
      <c r="D114" s="24"/>
      <c r="E114" s="12">
        <v>10000020</v>
      </c>
      <c r="F114" s="16">
        <f t="shared" ref="F114:I133" si="3">F161+F208+F255+F302</f>
        <v>0</v>
      </c>
      <c r="G114" s="2">
        <f t="shared" si="3"/>
        <v>0</v>
      </c>
      <c r="H114" s="2">
        <f t="shared" si="3"/>
        <v>0</v>
      </c>
      <c r="I114" s="2">
        <f t="shared" si="3"/>
        <v>0</v>
      </c>
      <c r="J114" s="2">
        <f t="shared" si="0"/>
        <v>0</v>
      </c>
      <c r="K114" s="17">
        <f t="shared" si="2"/>
        <v>0</v>
      </c>
    </row>
    <row r="115" spans="2:11" ht="18" hidden="1" x14ac:dyDescent="0.25">
      <c r="B115" s="24"/>
      <c r="C115" s="13" t="s">
        <v>63</v>
      </c>
      <c r="D115" s="24"/>
      <c r="E115" s="12">
        <v>10000021</v>
      </c>
      <c r="F115" s="16">
        <f t="shared" si="3"/>
        <v>0</v>
      </c>
      <c r="G115" s="2">
        <f t="shared" si="3"/>
        <v>0</v>
      </c>
      <c r="H115" s="2">
        <f t="shared" si="3"/>
        <v>0</v>
      </c>
      <c r="I115" s="2">
        <f t="shared" si="3"/>
        <v>0</v>
      </c>
      <c r="J115" s="2">
        <f t="shared" si="0"/>
        <v>0</v>
      </c>
      <c r="K115" s="17">
        <f t="shared" si="2"/>
        <v>0</v>
      </c>
    </row>
    <row r="116" spans="2:11" ht="45" hidden="1" x14ac:dyDescent="0.25">
      <c r="B116" s="24"/>
      <c r="C116" s="13" t="s">
        <v>64</v>
      </c>
      <c r="D116" s="24"/>
      <c r="E116" s="12">
        <v>10000022</v>
      </c>
      <c r="F116" s="16">
        <f t="shared" si="3"/>
        <v>0</v>
      </c>
      <c r="G116" s="2">
        <f t="shared" si="3"/>
        <v>0</v>
      </c>
      <c r="H116" s="2">
        <f t="shared" si="3"/>
        <v>0</v>
      </c>
      <c r="I116" s="2">
        <f t="shared" si="3"/>
        <v>0</v>
      </c>
      <c r="J116" s="2">
        <f t="shared" si="0"/>
        <v>0</v>
      </c>
      <c r="K116" s="17">
        <f t="shared" si="2"/>
        <v>0</v>
      </c>
    </row>
    <row r="117" spans="2:11" ht="45" hidden="1" x14ac:dyDescent="0.25">
      <c r="B117" s="24"/>
      <c r="C117" s="13" t="s">
        <v>65</v>
      </c>
      <c r="D117" s="24"/>
      <c r="E117" s="12">
        <v>10000023</v>
      </c>
      <c r="F117" s="16">
        <f t="shared" si="3"/>
        <v>0</v>
      </c>
      <c r="G117" s="2">
        <f t="shared" si="3"/>
        <v>0</v>
      </c>
      <c r="H117" s="2">
        <f t="shared" si="3"/>
        <v>0</v>
      </c>
      <c r="I117" s="2">
        <f t="shared" si="3"/>
        <v>0</v>
      </c>
      <c r="J117" s="2">
        <f t="shared" si="0"/>
        <v>0</v>
      </c>
      <c r="K117" s="17">
        <f t="shared" si="2"/>
        <v>0</v>
      </c>
    </row>
    <row r="118" spans="2:11" ht="45" hidden="1" x14ac:dyDescent="0.25">
      <c r="B118" s="24"/>
      <c r="C118" s="13" t="s">
        <v>66</v>
      </c>
      <c r="D118" s="24"/>
      <c r="E118" s="12">
        <v>10000024</v>
      </c>
      <c r="F118" s="16">
        <f t="shared" si="3"/>
        <v>0</v>
      </c>
      <c r="G118" s="2">
        <f t="shared" si="3"/>
        <v>0</v>
      </c>
      <c r="H118" s="2">
        <f t="shared" si="3"/>
        <v>0</v>
      </c>
      <c r="I118" s="2">
        <f t="shared" si="3"/>
        <v>0</v>
      </c>
      <c r="J118" s="2">
        <f t="shared" si="0"/>
        <v>0</v>
      </c>
      <c r="K118" s="17">
        <f t="shared" si="2"/>
        <v>0</v>
      </c>
    </row>
    <row r="119" spans="2:11" ht="30" hidden="1" x14ac:dyDescent="0.25">
      <c r="B119" s="24"/>
      <c r="C119" s="13" t="s">
        <v>67</v>
      </c>
      <c r="D119" s="24"/>
      <c r="E119" s="12">
        <v>10000025</v>
      </c>
      <c r="F119" s="16">
        <f t="shared" si="3"/>
        <v>0</v>
      </c>
      <c r="G119" s="2">
        <f t="shared" si="3"/>
        <v>0</v>
      </c>
      <c r="H119" s="2">
        <f t="shared" si="3"/>
        <v>0</v>
      </c>
      <c r="I119" s="2">
        <f t="shared" si="3"/>
        <v>0</v>
      </c>
      <c r="J119" s="2">
        <f t="shared" si="0"/>
        <v>0</v>
      </c>
      <c r="K119" s="17">
        <f t="shared" si="2"/>
        <v>0</v>
      </c>
    </row>
    <row r="120" spans="2:11" ht="45" hidden="1" x14ac:dyDescent="0.25">
      <c r="B120" s="24"/>
      <c r="C120" s="13" t="s">
        <v>68</v>
      </c>
      <c r="D120" s="24"/>
      <c r="E120" s="12">
        <v>10000026</v>
      </c>
      <c r="F120" s="16">
        <f t="shared" si="3"/>
        <v>0</v>
      </c>
      <c r="G120" s="2">
        <f t="shared" si="3"/>
        <v>0</v>
      </c>
      <c r="H120" s="2">
        <f t="shared" si="3"/>
        <v>0</v>
      </c>
      <c r="I120" s="2">
        <f t="shared" si="3"/>
        <v>0</v>
      </c>
      <c r="J120" s="2">
        <f t="shared" si="0"/>
        <v>0</v>
      </c>
      <c r="K120" s="17">
        <f t="shared" si="2"/>
        <v>0</v>
      </c>
    </row>
    <row r="121" spans="2:11" ht="60" hidden="1" x14ac:dyDescent="0.25">
      <c r="B121" s="24"/>
      <c r="C121" s="13" t="s">
        <v>69</v>
      </c>
      <c r="D121" s="24"/>
      <c r="E121" s="12">
        <v>10000027</v>
      </c>
      <c r="F121" s="16">
        <f t="shared" si="3"/>
        <v>0</v>
      </c>
      <c r="G121" s="2">
        <f t="shared" si="3"/>
        <v>0</v>
      </c>
      <c r="H121" s="2">
        <f t="shared" si="3"/>
        <v>0</v>
      </c>
      <c r="I121" s="2">
        <f t="shared" si="3"/>
        <v>0</v>
      </c>
      <c r="J121" s="2">
        <f t="shared" si="0"/>
        <v>0</v>
      </c>
      <c r="K121" s="17">
        <f t="shared" si="2"/>
        <v>0</v>
      </c>
    </row>
    <row r="122" spans="2:11" ht="30" hidden="1" x14ac:dyDescent="0.25">
      <c r="B122" s="24"/>
      <c r="C122" s="13" t="s">
        <v>70</v>
      </c>
      <c r="D122" s="24"/>
      <c r="E122" s="12">
        <v>10000028</v>
      </c>
      <c r="F122" s="16">
        <f t="shared" si="3"/>
        <v>0</v>
      </c>
      <c r="G122" s="2">
        <f t="shared" si="3"/>
        <v>0</v>
      </c>
      <c r="H122" s="2">
        <f t="shared" si="3"/>
        <v>0</v>
      </c>
      <c r="I122" s="2">
        <f t="shared" si="3"/>
        <v>0</v>
      </c>
      <c r="J122" s="2">
        <f t="shared" si="0"/>
        <v>0</v>
      </c>
      <c r="K122" s="17">
        <f t="shared" si="2"/>
        <v>0</v>
      </c>
    </row>
    <row r="123" spans="2:11" ht="60" hidden="1" x14ac:dyDescent="0.25">
      <c r="B123" s="24"/>
      <c r="C123" s="13" t="s">
        <v>71</v>
      </c>
      <c r="D123" s="24"/>
      <c r="E123" s="12">
        <v>10000029</v>
      </c>
      <c r="F123" s="16">
        <f t="shared" si="3"/>
        <v>0</v>
      </c>
      <c r="G123" s="2">
        <f t="shared" si="3"/>
        <v>0</v>
      </c>
      <c r="H123" s="2">
        <f t="shared" si="3"/>
        <v>0</v>
      </c>
      <c r="I123" s="2">
        <f t="shared" si="3"/>
        <v>0</v>
      </c>
      <c r="J123" s="2">
        <f t="shared" si="0"/>
        <v>0</v>
      </c>
      <c r="K123" s="17">
        <f t="shared" si="2"/>
        <v>0</v>
      </c>
    </row>
    <row r="124" spans="2:11" ht="45" hidden="1" x14ac:dyDescent="0.25">
      <c r="B124" s="24"/>
      <c r="C124" s="13" t="s">
        <v>72</v>
      </c>
      <c r="D124" s="24"/>
      <c r="E124" s="12">
        <v>10000030</v>
      </c>
      <c r="F124" s="16">
        <f t="shared" si="3"/>
        <v>0</v>
      </c>
      <c r="G124" s="2">
        <f t="shared" si="3"/>
        <v>0</v>
      </c>
      <c r="H124" s="2">
        <f t="shared" si="3"/>
        <v>0</v>
      </c>
      <c r="I124" s="2">
        <f t="shared" si="3"/>
        <v>0</v>
      </c>
      <c r="J124" s="2">
        <f t="shared" si="0"/>
        <v>0</v>
      </c>
      <c r="K124" s="17">
        <f t="shared" si="2"/>
        <v>0</v>
      </c>
    </row>
    <row r="125" spans="2:11" ht="45" hidden="1" x14ac:dyDescent="0.25">
      <c r="B125" s="24"/>
      <c r="C125" s="13" t="s">
        <v>73</v>
      </c>
      <c r="D125" s="24"/>
      <c r="E125" s="12">
        <v>10000031</v>
      </c>
      <c r="F125" s="16">
        <f t="shared" si="3"/>
        <v>0</v>
      </c>
      <c r="G125" s="2">
        <f t="shared" si="3"/>
        <v>0</v>
      </c>
      <c r="H125" s="2">
        <f t="shared" si="3"/>
        <v>0</v>
      </c>
      <c r="I125" s="2">
        <f t="shared" si="3"/>
        <v>0</v>
      </c>
      <c r="J125" s="2">
        <f t="shared" ref="J125:J141" si="4">IF(G125=0,0,K125/G125)</f>
        <v>0</v>
      </c>
      <c r="K125" s="17">
        <f t="shared" si="2"/>
        <v>0</v>
      </c>
    </row>
    <row r="126" spans="2:11" ht="45" hidden="1" x14ac:dyDescent="0.25">
      <c r="B126" s="24"/>
      <c r="C126" s="13" t="s">
        <v>74</v>
      </c>
      <c r="D126" s="24"/>
      <c r="E126" s="12">
        <v>10000032</v>
      </c>
      <c r="F126" s="16">
        <f t="shared" si="3"/>
        <v>0</v>
      </c>
      <c r="G126" s="2">
        <f t="shared" si="3"/>
        <v>0</v>
      </c>
      <c r="H126" s="2">
        <f t="shared" si="3"/>
        <v>0</v>
      </c>
      <c r="I126" s="2">
        <f t="shared" si="3"/>
        <v>0</v>
      </c>
      <c r="J126" s="2">
        <f t="shared" si="4"/>
        <v>0</v>
      </c>
      <c r="K126" s="17">
        <f t="shared" si="2"/>
        <v>0</v>
      </c>
    </row>
    <row r="127" spans="2:11" ht="30" hidden="1" x14ac:dyDescent="0.25">
      <c r="B127" s="24"/>
      <c r="C127" s="13" t="s">
        <v>75</v>
      </c>
      <c r="D127" s="24"/>
      <c r="E127" s="12">
        <v>10000033</v>
      </c>
      <c r="F127" s="16">
        <f t="shared" si="3"/>
        <v>0</v>
      </c>
      <c r="G127" s="2">
        <f t="shared" si="3"/>
        <v>0</v>
      </c>
      <c r="H127" s="2">
        <f t="shared" si="3"/>
        <v>0</v>
      </c>
      <c r="I127" s="2">
        <f t="shared" si="3"/>
        <v>0</v>
      </c>
      <c r="J127" s="2">
        <f t="shared" si="4"/>
        <v>0</v>
      </c>
      <c r="K127" s="17">
        <f t="shared" si="2"/>
        <v>0</v>
      </c>
    </row>
    <row r="128" spans="2:11" ht="45" hidden="1" x14ac:dyDescent="0.25">
      <c r="B128" s="24"/>
      <c r="C128" s="13" t="s">
        <v>76</v>
      </c>
      <c r="D128" s="24"/>
      <c r="E128" s="12">
        <v>10000034</v>
      </c>
      <c r="F128" s="16">
        <f t="shared" si="3"/>
        <v>0</v>
      </c>
      <c r="G128" s="2">
        <f t="shared" si="3"/>
        <v>0</v>
      </c>
      <c r="H128" s="2">
        <f t="shared" si="3"/>
        <v>0</v>
      </c>
      <c r="I128" s="2">
        <f t="shared" si="3"/>
        <v>0</v>
      </c>
      <c r="J128" s="2">
        <f t="shared" si="4"/>
        <v>0</v>
      </c>
      <c r="K128" s="17">
        <f t="shared" si="2"/>
        <v>0</v>
      </c>
    </row>
    <row r="129" spans="2:11" ht="45" hidden="1" x14ac:dyDescent="0.25">
      <c r="B129" s="24"/>
      <c r="C129" s="13" t="s">
        <v>77</v>
      </c>
      <c r="D129" s="24"/>
      <c r="E129" s="12">
        <v>10000035</v>
      </c>
      <c r="F129" s="16">
        <f t="shared" si="3"/>
        <v>0</v>
      </c>
      <c r="G129" s="2">
        <f t="shared" si="3"/>
        <v>0</v>
      </c>
      <c r="H129" s="2">
        <f t="shared" si="3"/>
        <v>0</v>
      </c>
      <c r="I129" s="2">
        <f t="shared" si="3"/>
        <v>0</v>
      </c>
      <c r="J129" s="2">
        <f t="shared" si="4"/>
        <v>0</v>
      </c>
      <c r="K129" s="17">
        <f t="shared" si="2"/>
        <v>0</v>
      </c>
    </row>
    <row r="130" spans="2:11" ht="30" hidden="1" x14ac:dyDescent="0.25">
      <c r="B130" s="24"/>
      <c r="C130" s="13" t="s">
        <v>78</v>
      </c>
      <c r="D130" s="24"/>
      <c r="E130" s="12">
        <v>10000036</v>
      </c>
      <c r="F130" s="16">
        <f t="shared" si="3"/>
        <v>0</v>
      </c>
      <c r="G130" s="2">
        <f t="shared" si="3"/>
        <v>0</v>
      </c>
      <c r="H130" s="2">
        <f t="shared" si="3"/>
        <v>0</v>
      </c>
      <c r="I130" s="2">
        <f t="shared" si="3"/>
        <v>0</v>
      </c>
      <c r="J130" s="2">
        <f t="shared" si="4"/>
        <v>0</v>
      </c>
      <c r="K130" s="17">
        <f t="shared" si="2"/>
        <v>0</v>
      </c>
    </row>
    <row r="131" spans="2:11" ht="30" hidden="1" x14ac:dyDescent="0.25">
      <c r="B131" s="24"/>
      <c r="C131" s="13" t="s">
        <v>79</v>
      </c>
      <c r="D131" s="24"/>
      <c r="E131" s="12">
        <v>10000037</v>
      </c>
      <c r="F131" s="16">
        <f t="shared" si="3"/>
        <v>0</v>
      </c>
      <c r="G131" s="2">
        <f t="shared" si="3"/>
        <v>0</v>
      </c>
      <c r="H131" s="2">
        <f t="shared" si="3"/>
        <v>0</v>
      </c>
      <c r="I131" s="2">
        <f t="shared" si="3"/>
        <v>0</v>
      </c>
      <c r="J131" s="2">
        <f t="shared" si="4"/>
        <v>0</v>
      </c>
      <c r="K131" s="17">
        <f t="shared" si="2"/>
        <v>0</v>
      </c>
    </row>
    <row r="132" spans="2:11" ht="30" hidden="1" x14ac:dyDescent="0.25">
      <c r="B132" s="24"/>
      <c r="C132" s="13" t="s">
        <v>80</v>
      </c>
      <c r="D132" s="24"/>
      <c r="E132" s="12">
        <v>10000038</v>
      </c>
      <c r="F132" s="16">
        <f t="shared" si="3"/>
        <v>0</v>
      </c>
      <c r="G132" s="2">
        <f t="shared" si="3"/>
        <v>0</v>
      </c>
      <c r="H132" s="2">
        <f t="shared" si="3"/>
        <v>0</v>
      </c>
      <c r="I132" s="2">
        <f t="shared" si="3"/>
        <v>0</v>
      </c>
      <c r="J132" s="2">
        <f t="shared" si="4"/>
        <v>0</v>
      </c>
      <c r="K132" s="17">
        <f t="shared" si="2"/>
        <v>0</v>
      </c>
    </row>
    <row r="133" spans="2:11" ht="30" hidden="1" x14ac:dyDescent="0.25">
      <c r="B133" s="24"/>
      <c r="C133" s="13" t="s">
        <v>81</v>
      </c>
      <c r="D133" s="24"/>
      <c r="E133" s="12">
        <v>10000039</v>
      </c>
      <c r="F133" s="16">
        <f t="shared" si="3"/>
        <v>0</v>
      </c>
      <c r="G133" s="2">
        <f t="shared" si="3"/>
        <v>0</v>
      </c>
      <c r="H133" s="2">
        <f t="shared" si="3"/>
        <v>0</v>
      </c>
      <c r="I133" s="2">
        <f t="shared" si="3"/>
        <v>0</v>
      </c>
      <c r="J133" s="2">
        <f t="shared" si="4"/>
        <v>0</v>
      </c>
      <c r="K133" s="17">
        <f t="shared" si="2"/>
        <v>0</v>
      </c>
    </row>
    <row r="134" spans="2:11" ht="75" hidden="1" x14ac:dyDescent="0.25">
      <c r="B134" s="24"/>
      <c r="C134" s="13" t="s">
        <v>82</v>
      </c>
      <c r="D134" s="24"/>
      <c r="E134" s="12">
        <v>10000040</v>
      </c>
      <c r="F134" s="16">
        <f t="shared" ref="F134:I139" si="5">F181+F228+F275+F322</f>
        <v>0</v>
      </c>
      <c r="G134" s="2">
        <f t="shared" si="5"/>
        <v>0</v>
      </c>
      <c r="H134" s="2">
        <f t="shared" si="5"/>
        <v>0</v>
      </c>
      <c r="I134" s="2">
        <f t="shared" si="5"/>
        <v>0</v>
      </c>
      <c r="J134" s="2">
        <f t="shared" si="4"/>
        <v>0</v>
      </c>
      <c r="K134" s="17">
        <f t="shared" si="2"/>
        <v>0</v>
      </c>
    </row>
    <row r="135" spans="2:11" ht="45" hidden="1" x14ac:dyDescent="0.25">
      <c r="B135" s="24"/>
      <c r="C135" s="13" t="s">
        <v>83</v>
      </c>
      <c r="D135" s="24"/>
      <c r="E135" s="12">
        <v>10000041</v>
      </c>
      <c r="F135" s="16">
        <f t="shared" si="5"/>
        <v>0</v>
      </c>
      <c r="G135" s="2">
        <f t="shared" si="5"/>
        <v>0</v>
      </c>
      <c r="H135" s="2">
        <f t="shared" si="5"/>
        <v>0</v>
      </c>
      <c r="I135" s="2">
        <f t="shared" si="5"/>
        <v>0</v>
      </c>
      <c r="J135" s="2">
        <f t="shared" si="4"/>
        <v>0</v>
      </c>
      <c r="K135" s="17">
        <f t="shared" si="2"/>
        <v>0</v>
      </c>
    </row>
    <row r="136" spans="2:11" ht="30" hidden="1" x14ac:dyDescent="0.25">
      <c r="B136" s="24"/>
      <c r="C136" s="13" t="s">
        <v>84</v>
      </c>
      <c r="D136" s="24"/>
      <c r="E136" s="12">
        <v>10000042</v>
      </c>
      <c r="F136" s="16">
        <f t="shared" si="5"/>
        <v>0</v>
      </c>
      <c r="G136" s="2">
        <f t="shared" si="5"/>
        <v>0</v>
      </c>
      <c r="H136" s="2">
        <f t="shared" si="5"/>
        <v>0</v>
      </c>
      <c r="I136" s="2">
        <f t="shared" si="5"/>
        <v>0</v>
      </c>
      <c r="J136" s="2">
        <f t="shared" si="4"/>
        <v>0</v>
      </c>
      <c r="K136" s="17">
        <f t="shared" si="2"/>
        <v>0</v>
      </c>
    </row>
    <row r="137" spans="2:11" ht="30" hidden="1" x14ac:dyDescent="0.25">
      <c r="B137" s="24"/>
      <c r="C137" s="13" t="s">
        <v>85</v>
      </c>
      <c r="D137" s="24"/>
      <c r="E137" s="12">
        <v>10000043</v>
      </c>
      <c r="F137" s="16">
        <f t="shared" si="5"/>
        <v>0</v>
      </c>
      <c r="G137" s="2">
        <f t="shared" si="5"/>
        <v>0</v>
      </c>
      <c r="H137" s="2">
        <f t="shared" si="5"/>
        <v>0</v>
      </c>
      <c r="I137" s="2">
        <f t="shared" si="5"/>
        <v>0</v>
      </c>
      <c r="J137" s="2">
        <f t="shared" si="4"/>
        <v>0</v>
      </c>
      <c r="K137" s="17">
        <f t="shared" si="2"/>
        <v>0</v>
      </c>
    </row>
    <row r="138" spans="2:11" ht="135" hidden="1" x14ac:dyDescent="0.25">
      <c r="B138" s="24"/>
      <c r="C138" s="13" t="s">
        <v>86</v>
      </c>
      <c r="D138" s="24"/>
      <c r="E138" s="12">
        <v>10000044</v>
      </c>
      <c r="F138" s="16">
        <f t="shared" si="5"/>
        <v>0</v>
      </c>
      <c r="G138" s="2">
        <f t="shared" si="5"/>
        <v>0</v>
      </c>
      <c r="H138" s="2">
        <f t="shared" si="5"/>
        <v>0</v>
      </c>
      <c r="I138" s="2">
        <f t="shared" si="5"/>
        <v>0</v>
      </c>
      <c r="J138" s="2">
        <f t="shared" si="4"/>
        <v>0</v>
      </c>
      <c r="K138" s="17">
        <f t="shared" si="2"/>
        <v>0</v>
      </c>
    </row>
    <row r="139" spans="2:11" ht="18" x14ac:dyDescent="0.25">
      <c r="B139" s="24"/>
      <c r="C139" s="15" t="s">
        <v>87</v>
      </c>
      <c r="D139" s="24"/>
      <c r="E139" s="11">
        <v>10001</v>
      </c>
      <c r="F139" s="16">
        <f t="shared" si="5"/>
        <v>0</v>
      </c>
      <c r="G139" s="2">
        <f t="shared" si="5"/>
        <v>0</v>
      </c>
      <c r="H139" s="2">
        <f t="shared" si="5"/>
        <v>0</v>
      </c>
      <c r="I139" s="2">
        <f t="shared" si="5"/>
        <v>0</v>
      </c>
      <c r="J139" s="2">
        <f t="shared" si="4"/>
        <v>0</v>
      </c>
      <c r="K139" s="17">
        <f t="shared" si="2"/>
        <v>0</v>
      </c>
    </row>
    <row r="140" spans="2:11" ht="18" x14ac:dyDescent="0.25">
      <c r="B140" s="24"/>
      <c r="C140" s="15" t="s">
        <v>88</v>
      </c>
      <c r="D140" s="24"/>
      <c r="E140" s="11">
        <v>10002</v>
      </c>
      <c r="F140" s="16">
        <f>F141+F186</f>
        <v>0</v>
      </c>
      <c r="G140" s="2">
        <f>G141+G186</f>
        <v>0</v>
      </c>
      <c r="H140" s="2">
        <f>H141+H186</f>
        <v>0</v>
      </c>
      <c r="I140" s="2">
        <f>I141+I186</f>
        <v>0</v>
      </c>
      <c r="J140" s="2">
        <f t="shared" si="4"/>
        <v>0</v>
      </c>
      <c r="K140" s="17">
        <f>K141+K186</f>
        <v>0</v>
      </c>
    </row>
    <row r="141" spans="2:11" ht="18" x14ac:dyDescent="0.25">
      <c r="B141" s="24"/>
      <c r="C141" s="14" t="s">
        <v>42</v>
      </c>
      <c r="D141" s="24"/>
      <c r="E141" s="11">
        <v>101</v>
      </c>
      <c r="F141" s="16">
        <f>SUM(F142:F185)</f>
        <v>0</v>
      </c>
      <c r="G141" s="2">
        <f>SUM(G142:G185)</f>
        <v>0</v>
      </c>
      <c r="H141" s="2">
        <f>SUM(H142:H185)</f>
        <v>0</v>
      </c>
      <c r="I141" s="2">
        <f>SUM(I142:I185)</f>
        <v>0</v>
      </c>
      <c r="J141" s="2">
        <f t="shared" si="4"/>
        <v>0</v>
      </c>
      <c r="K141" s="17">
        <f>SUM(K142:K185)</f>
        <v>0</v>
      </c>
    </row>
    <row r="142" spans="2:11" ht="30" hidden="1" x14ac:dyDescent="0.25">
      <c r="B142" s="24"/>
      <c r="C142" s="13" t="s">
        <v>43</v>
      </c>
      <c r="D142" s="24"/>
      <c r="E142" s="12">
        <v>10100001</v>
      </c>
      <c r="F142" s="16">
        <f t="shared" ref="F142:F186" si="6">G142+H142+I142</f>
        <v>0</v>
      </c>
      <c r="G142" s="1"/>
      <c r="H142" s="1"/>
      <c r="I142" s="1"/>
      <c r="J142" s="1"/>
      <c r="K142" s="17">
        <f t="shared" ref="K142:K186" si="7">G142*J142</f>
        <v>0</v>
      </c>
    </row>
    <row r="143" spans="2:11" ht="30" hidden="1" x14ac:dyDescent="0.25">
      <c r="B143" s="24"/>
      <c r="C143" s="13" t="s">
        <v>44</v>
      </c>
      <c r="D143" s="24"/>
      <c r="E143" s="12">
        <v>10100002</v>
      </c>
      <c r="F143" s="16">
        <f t="shared" si="6"/>
        <v>0</v>
      </c>
      <c r="G143" s="1"/>
      <c r="H143" s="1"/>
      <c r="I143" s="1"/>
      <c r="J143" s="1"/>
      <c r="K143" s="17">
        <f t="shared" si="7"/>
        <v>0</v>
      </c>
    </row>
    <row r="144" spans="2:11" ht="30" hidden="1" x14ac:dyDescent="0.25">
      <c r="B144" s="24"/>
      <c r="C144" s="13" t="s">
        <v>45</v>
      </c>
      <c r="D144" s="24"/>
      <c r="E144" s="12">
        <v>10100003</v>
      </c>
      <c r="F144" s="16">
        <f t="shared" si="6"/>
        <v>0</v>
      </c>
      <c r="G144" s="1"/>
      <c r="H144" s="1"/>
      <c r="I144" s="1"/>
      <c r="J144" s="1"/>
      <c r="K144" s="17">
        <f t="shared" si="7"/>
        <v>0</v>
      </c>
    </row>
    <row r="145" spans="2:11" ht="30" hidden="1" x14ac:dyDescent="0.25">
      <c r="B145" s="24"/>
      <c r="C145" s="13" t="s">
        <v>46</v>
      </c>
      <c r="D145" s="24"/>
      <c r="E145" s="12">
        <v>10100004</v>
      </c>
      <c r="F145" s="16">
        <f t="shared" si="6"/>
        <v>0</v>
      </c>
      <c r="G145" s="1"/>
      <c r="H145" s="1"/>
      <c r="I145" s="1"/>
      <c r="J145" s="1"/>
      <c r="K145" s="17">
        <f t="shared" si="7"/>
        <v>0</v>
      </c>
    </row>
    <row r="146" spans="2:11" ht="18" hidden="1" x14ac:dyDescent="0.25">
      <c r="B146" s="24"/>
      <c r="C146" s="13" t="s">
        <v>47</v>
      </c>
      <c r="D146" s="24"/>
      <c r="E146" s="12">
        <v>10100005</v>
      </c>
      <c r="F146" s="16">
        <f t="shared" si="6"/>
        <v>0</v>
      </c>
      <c r="G146" s="1"/>
      <c r="H146" s="1"/>
      <c r="I146" s="1"/>
      <c r="J146" s="1"/>
      <c r="K146" s="17">
        <f t="shared" si="7"/>
        <v>0</v>
      </c>
    </row>
    <row r="147" spans="2:11" ht="30" hidden="1" x14ac:dyDescent="0.25">
      <c r="B147" s="24"/>
      <c r="C147" s="13" t="s">
        <v>48</v>
      </c>
      <c r="D147" s="24"/>
      <c r="E147" s="12">
        <v>10100006</v>
      </c>
      <c r="F147" s="16">
        <f t="shared" si="6"/>
        <v>0</v>
      </c>
      <c r="G147" s="1"/>
      <c r="H147" s="1"/>
      <c r="I147" s="1"/>
      <c r="J147" s="1"/>
      <c r="K147" s="17">
        <f t="shared" si="7"/>
        <v>0</v>
      </c>
    </row>
    <row r="148" spans="2:11" ht="18" hidden="1" x14ac:dyDescent="0.25">
      <c r="B148" s="24"/>
      <c r="C148" s="13" t="s">
        <v>49</v>
      </c>
      <c r="D148" s="24"/>
      <c r="E148" s="12">
        <v>10100007</v>
      </c>
      <c r="F148" s="16">
        <f t="shared" si="6"/>
        <v>0</v>
      </c>
      <c r="G148" s="1"/>
      <c r="H148" s="1"/>
      <c r="I148" s="1"/>
      <c r="J148" s="1"/>
      <c r="K148" s="17">
        <f t="shared" si="7"/>
        <v>0</v>
      </c>
    </row>
    <row r="149" spans="2:11" ht="18" hidden="1" x14ac:dyDescent="0.25">
      <c r="B149" s="24"/>
      <c r="C149" s="13" t="s">
        <v>50</v>
      </c>
      <c r="D149" s="24"/>
      <c r="E149" s="12">
        <v>10100008</v>
      </c>
      <c r="F149" s="16">
        <f t="shared" si="6"/>
        <v>0</v>
      </c>
      <c r="G149" s="1"/>
      <c r="H149" s="1"/>
      <c r="I149" s="1"/>
      <c r="J149" s="1"/>
      <c r="K149" s="17">
        <f t="shared" si="7"/>
        <v>0</v>
      </c>
    </row>
    <row r="150" spans="2:11" ht="45" hidden="1" x14ac:dyDescent="0.25">
      <c r="B150" s="24"/>
      <c r="C150" s="13" t="s">
        <v>51</v>
      </c>
      <c r="D150" s="24"/>
      <c r="E150" s="12">
        <v>10100009</v>
      </c>
      <c r="F150" s="16">
        <f t="shared" si="6"/>
        <v>0</v>
      </c>
      <c r="G150" s="1"/>
      <c r="H150" s="1"/>
      <c r="I150" s="1"/>
      <c r="J150" s="1"/>
      <c r="K150" s="17">
        <f t="shared" si="7"/>
        <v>0</v>
      </c>
    </row>
    <row r="151" spans="2:11" ht="30" hidden="1" x14ac:dyDescent="0.25">
      <c r="B151" s="24"/>
      <c r="C151" s="13" t="s">
        <v>52</v>
      </c>
      <c r="D151" s="24"/>
      <c r="E151" s="12">
        <v>10100010</v>
      </c>
      <c r="F151" s="16">
        <f t="shared" si="6"/>
        <v>0</v>
      </c>
      <c r="G151" s="1"/>
      <c r="H151" s="1"/>
      <c r="I151" s="1"/>
      <c r="J151" s="1"/>
      <c r="K151" s="17">
        <f t="shared" si="7"/>
        <v>0</v>
      </c>
    </row>
    <row r="152" spans="2:11" ht="30" hidden="1" x14ac:dyDescent="0.25">
      <c r="B152" s="24"/>
      <c r="C152" s="13" t="s">
        <v>53</v>
      </c>
      <c r="D152" s="24"/>
      <c r="E152" s="12">
        <v>10100011</v>
      </c>
      <c r="F152" s="16">
        <f t="shared" si="6"/>
        <v>0</v>
      </c>
      <c r="G152" s="1"/>
      <c r="H152" s="1"/>
      <c r="I152" s="1"/>
      <c r="J152" s="1"/>
      <c r="K152" s="17">
        <f t="shared" si="7"/>
        <v>0</v>
      </c>
    </row>
    <row r="153" spans="2:11" ht="45" hidden="1" x14ac:dyDescent="0.25">
      <c r="B153" s="24"/>
      <c r="C153" s="13" t="s">
        <v>54</v>
      </c>
      <c r="D153" s="24"/>
      <c r="E153" s="12">
        <v>10100012</v>
      </c>
      <c r="F153" s="16">
        <f t="shared" si="6"/>
        <v>0</v>
      </c>
      <c r="G153" s="1"/>
      <c r="H153" s="1"/>
      <c r="I153" s="1"/>
      <c r="J153" s="1"/>
      <c r="K153" s="17">
        <f t="shared" si="7"/>
        <v>0</v>
      </c>
    </row>
    <row r="154" spans="2:11" ht="30" hidden="1" x14ac:dyDescent="0.25">
      <c r="B154" s="24"/>
      <c r="C154" s="13" t="s">
        <v>55</v>
      </c>
      <c r="D154" s="24"/>
      <c r="E154" s="12">
        <v>10100013</v>
      </c>
      <c r="F154" s="16">
        <f t="shared" si="6"/>
        <v>0</v>
      </c>
      <c r="G154" s="1"/>
      <c r="H154" s="1"/>
      <c r="I154" s="1"/>
      <c r="J154" s="1"/>
      <c r="K154" s="17">
        <f t="shared" si="7"/>
        <v>0</v>
      </c>
    </row>
    <row r="155" spans="2:11" ht="75" hidden="1" x14ac:dyDescent="0.25">
      <c r="B155" s="24"/>
      <c r="C155" s="13" t="s">
        <v>56</v>
      </c>
      <c r="D155" s="24"/>
      <c r="E155" s="12">
        <v>10100014</v>
      </c>
      <c r="F155" s="16">
        <f t="shared" si="6"/>
        <v>0</v>
      </c>
      <c r="G155" s="1"/>
      <c r="H155" s="1"/>
      <c r="I155" s="1"/>
      <c r="J155" s="1"/>
      <c r="K155" s="17">
        <f t="shared" si="7"/>
        <v>0</v>
      </c>
    </row>
    <row r="156" spans="2:11" ht="75" hidden="1" x14ac:dyDescent="0.25">
      <c r="B156" s="24"/>
      <c r="C156" s="13" t="s">
        <v>57</v>
      </c>
      <c r="D156" s="24"/>
      <c r="E156" s="12">
        <v>10100015</v>
      </c>
      <c r="F156" s="16">
        <f t="shared" si="6"/>
        <v>0</v>
      </c>
      <c r="G156" s="1"/>
      <c r="H156" s="1"/>
      <c r="I156" s="1"/>
      <c r="J156" s="1"/>
      <c r="K156" s="17">
        <f t="shared" si="7"/>
        <v>0</v>
      </c>
    </row>
    <row r="157" spans="2:11" ht="75" hidden="1" x14ac:dyDescent="0.25">
      <c r="B157" s="24"/>
      <c r="C157" s="13" t="s">
        <v>58</v>
      </c>
      <c r="D157" s="24"/>
      <c r="E157" s="12">
        <v>10100016</v>
      </c>
      <c r="F157" s="16">
        <f t="shared" si="6"/>
        <v>0</v>
      </c>
      <c r="G157" s="1"/>
      <c r="H157" s="1"/>
      <c r="I157" s="1"/>
      <c r="J157" s="1"/>
      <c r="K157" s="17">
        <f t="shared" si="7"/>
        <v>0</v>
      </c>
    </row>
    <row r="158" spans="2:11" ht="120" hidden="1" x14ac:dyDescent="0.25">
      <c r="B158" s="24"/>
      <c r="C158" s="13" t="s">
        <v>59</v>
      </c>
      <c r="D158" s="24"/>
      <c r="E158" s="12">
        <v>10100017</v>
      </c>
      <c r="F158" s="16">
        <f t="shared" si="6"/>
        <v>0</v>
      </c>
      <c r="G158" s="1"/>
      <c r="H158" s="1"/>
      <c r="I158" s="1"/>
      <c r="J158" s="1"/>
      <c r="K158" s="17">
        <f t="shared" si="7"/>
        <v>0</v>
      </c>
    </row>
    <row r="159" spans="2:11" ht="45" hidden="1" x14ac:dyDescent="0.25">
      <c r="B159" s="24"/>
      <c r="C159" s="13" t="s">
        <v>60</v>
      </c>
      <c r="D159" s="24"/>
      <c r="E159" s="12">
        <v>10100018</v>
      </c>
      <c r="F159" s="16">
        <f t="shared" si="6"/>
        <v>0</v>
      </c>
      <c r="G159" s="1"/>
      <c r="H159" s="1"/>
      <c r="I159" s="1"/>
      <c r="J159" s="1"/>
      <c r="K159" s="17">
        <f t="shared" si="7"/>
        <v>0</v>
      </c>
    </row>
    <row r="160" spans="2:11" ht="18" hidden="1" x14ac:dyDescent="0.25">
      <c r="B160" s="24"/>
      <c r="C160" s="13" t="s">
        <v>61</v>
      </c>
      <c r="D160" s="24"/>
      <c r="E160" s="12">
        <v>10100019</v>
      </c>
      <c r="F160" s="16">
        <f t="shared" si="6"/>
        <v>0</v>
      </c>
      <c r="G160" s="1"/>
      <c r="H160" s="1"/>
      <c r="I160" s="1"/>
      <c r="J160" s="1"/>
      <c r="K160" s="17">
        <f t="shared" si="7"/>
        <v>0</v>
      </c>
    </row>
    <row r="161" spans="2:11" ht="18" hidden="1" x14ac:dyDescent="0.25">
      <c r="B161" s="24"/>
      <c r="C161" s="13" t="s">
        <v>62</v>
      </c>
      <c r="D161" s="24"/>
      <c r="E161" s="12">
        <v>10100020</v>
      </c>
      <c r="F161" s="16">
        <f t="shared" si="6"/>
        <v>0</v>
      </c>
      <c r="G161" s="1"/>
      <c r="H161" s="1"/>
      <c r="I161" s="1"/>
      <c r="J161" s="1"/>
      <c r="K161" s="17">
        <f t="shared" si="7"/>
        <v>0</v>
      </c>
    </row>
    <row r="162" spans="2:11" ht="18" hidden="1" x14ac:dyDescent="0.25">
      <c r="B162" s="24"/>
      <c r="C162" s="13" t="s">
        <v>63</v>
      </c>
      <c r="D162" s="24"/>
      <c r="E162" s="12">
        <v>10100021</v>
      </c>
      <c r="F162" s="16">
        <f t="shared" si="6"/>
        <v>0</v>
      </c>
      <c r="G162" s="1"/>
      <c r="H162" s="1"/>
      <c r="I162" s="1"/>
      <c r="J162" s="1"/>
      <c r="K162" s="17">
        <f t="shared" si="7"/>
        <v>0</v>
      </c>
    </row>
    <row r="163" spans="2:11" ht="45" hidden="1" x14ac:dyDescent="0.25">
      <c r="B163" s="24"/>
      <c r="C163" s="13" t="s">
        <v>64</v>
      </c>
      <c r="D163" s="24"/>
      <c r="E163" s="12">
        <v>10100022</v>
      </c>
      <c r="F163" s="16">
        <f t="shared" si="6"/>
        <v>0</v>
      </c>
      <c r="G163" s="1"/>
      <c r="H163" s="1"/>
      <c r="I163" s="1"/>
      <c r="J163" s="1"/>
      <c r="K163" s="17">
        <f t="shared" si="7"/>
        <v>0</v>
      </c>
    </row>
    <row r="164" spans="2:11" ht="45" hidden="1" x14ac:dyDescent="0.25">
      <c r="B164" s="24"/>
      <c r="C164" s="13" t="s">
        <v>65</v>
      </c>
      <c r="D164" s="24"/>
      <c r="E164" s="12">
        <v>10100023</v>
      </c>
      <c r="F164" s="16">
        <f t="shared" si="6"/>
        <v>0</v>
      </c>
      <c r="G164" s="1"/>
      <c r="H164" s="1"/>
      <c r="I164" s="1"/>
      <c r="J164" s="1"/>
      <c r="K164" s="17">
        <f t="shared" si="7"/>
        <v>0</v>
      </c>
    </row>
    <row r="165" spans="2:11" ht="45" hidden="1" x14ac:dyDescent="0.25">
      <c r="B165" s="24"/>
      <c r="C165" s="13" t="s">
        <v>66</v>
      </c>
      <c r="D165" s="24"/>
      <c r="E165" s="12">
        <v>10100024</v>
      </c>
      <c r="F165" s="16">
        <f t="shared" si="6"/>
        <v>0</v>
      </c>
      <c r="G165" s="1"/>
      <c r="H165" s="1"/>
      <c r="I165" s="1"/>
      <c r="J165" s="1"/>
      <c r="K165" s="17">
        <f t="shared" si="7"/>
        <v>0</v>
      </c>
    </row>
    <row r="166" spans="2:11" ht="30" hidden="1" x14ac:dyDescent="0.25">
      <c r="B166" s="24"/>
      <c r="C166" s="13" t="s">
        <v>67</v>
      </c>
      <c r="D166" s="24"/>
      <c r="E166" s="12">
        <v>10100025</v>
      </c>
      <c r="F166" s="16">
        <f t="shared" si="6"/>
        <v>0</v>
      </c>
      <c r="G166" s="1"/>
      <c r="H166" s="1"/>
      <c r="I166" s="1"/>
      <c r="J166" s="1"/>
      <c r="K166" s="17">
        <f t="shared" si="7"/>
        <v>0</v>
      </c>
    </row>
    <row r="167" spans="2:11" ht="45" hidden="1" x14ac:dyDescent="0.25">
      <c r="B167" s="24"/>
      <c r="C167" s="13" t="s">
        <v>68</v>
      </c>
      <c r="D167" s="24"/>
      <c r="E167" s="12">
        <v>10100026</v>
      </c>
      <c r="F167" s="16">
        <f t="shared" si="6"/>
        <v>0</v>
      </c>
      <c r="G167" s="1"/>
      <c r="H167" s="1"/>
      <c r="I167" s="1"/>
      <c r="J167" s="1"/>
      <c r="K167" s="17">
        <f t="shared" si="7"/>
        <v>0</v>
      </c>
    </row>
    <row r="168" spans="2:11" ht="60" hidden="1" x14ac:dyDescent="0.25">
      <c r="B168" s="24"/>
      <c r="C168" s="13" t="s">
        <v>69</v>
      </c>
      <c r="D168" s="24"/>
      <c r="E168" s="12">
        <v>10100027</v>
      </c>
      <c r="F168" s="16">
        <f t="shared" si="6"/>
        <v>0</v>
      </c>
      <c r="G168" s="1"/>
      <c r="H168" s="1"/>
      <c r="I168" s="1"/>
      <c r="J168" s="1"/>
      <c r="K168" s="17">
        <f t="shared" si="7"/>
        <v>0</v>
      </c>
    </row>
    <row r="169" spans="2:11" ht="30" hidden="1" x14ac:dyDescent="0.25">
      <c r="B169" s="24"/>
      <c r="C169" s="13" t="s">
        <v>70</v>
      </c>
      <c r="D169" s="24"/>
      <c r="E169" s="12">
        <v>10100028</v>
      </c>
      <c r="F169" s="16">
        <f t="shared" si="6"/>
        <v>0</v>
      </c>
      <c r="G169" s="1"/>
      <c r="H169" s="1"/>
      <c r="I169" s="1"/>
      <c r="J169" s="1"/>
      <c r="K169" s="17">
        <f t="shared" si="7"/>
        <v>0</v>
      </c>
    </row>
    <row r="170" spans="2:11" ht="60" hidden="1" x14ac:dyDescent="0.25">
      <c r="B170" s="24"/>
      <c r="C170" s="13" t="s">
        <v>71</v>
      </c>
      <c r="D170" s="24"/>
      <c r="E170" s="12">
        <v>10100029</v>
      </c>
      <c r="F170" s="16">
        <f t="shared" si="6"/>
        <v>0</v>
      </c>
      <c r="G170" s="1"/>
      <c r="H170" s="1"/>
      <c r="I170" s="1"/>
      <c r="J170" s="1"/>
      <c r="K170" s="17">
        <f t="shared" si="7"/>
        <v>0</v>
      </c>
    </row>
    <row r="171" spans="2:11" ht="45" hidden="1" x14ac:dyDescent="0.25">
      <c r="B171" s="24"/>
      <c r="C171" s="13" t="s">
        <v>72</v>
      </c>
      <c r="D171" s="24"/>
      <c r="E171" s="12">
        <v>10100030</v>
      </c>
      <c r="F171" s="16">
        <f t="shared" si="6"/>
        <v>0</v>
      </c>
      <c r="G171" s="1"/>
      <c r="H171" s="1"/>
      <c r="I171" s="1"/>
      <c r="J171" s="1"/>
      <c r="K171" s="17">
        <f t="shared" si="7"/>
        <v>0</v>
      </c>
    </row>
    <row r="172" spans="2:11" ht="45" hidden="1" x14ac:dyDescent="0.25">
      <c r="B172" s="24"/>
      <c r="C172" s="13" t="s">
        <v>73</v>
      </c>
      <c r="D172" s="24"/>
      <c r="E172" s="12">
        <v>10100031</v>
      </c>
      <c r="F172" s="16">
        <f t="shared" si="6"/>
        <v>0</v>
      </c>
      <c r="G172" s="1"/>
      <c r="H172" s="1"/>
      <c r="I172" s="1"/>
      <c r="J172" s="1"/>
      <c r="K172" s="17">
        <f t="shared" si="7"/>
        <v>0</v>
      </c>
    </row>
    <row r="173" spans="2:11" ht="45" hidden="1" x14ac:dyDescent="0.25">
      <c r="B173" s="24"/>
      <c r="C173" s="13" t="s">
        <v>74</v>
      </c>
      <c r="D173" s="24"/>
      <c r="E173" s="12">
        <v>10100032</v>
      </c>
      <c r="F173" s="16">
        <f t="shared" si="6"/>
        <v>0</v>
      </c>
      <c r="G173" s="1"/>
      <c r="H173" s="1"/>
      <c r="I173" s="1"/>
      <c r="J173" s="1"/>
      <c r="K173" s="17">
        <f t="shared" si="7"/>
        <v>0</v>
      </c>
    </row>
    <row r="174" spans="2:11" ht="30" hidden="1" x14ac:dyDescent="0.25">
      <c r="B174" s="24"/>
      <c r="C174" s="13" t="s">
        <v>75</v>
      </c>
      <c r="D174" s="24"/>
      <c r="E174" s="12">
        <v>10100033</v>
      </c>
      <c r="F174" s="16">
        <f t="shared" si="6"/>
        <v>0</v>
      </c>
      <c r="G174" s="1"/>
      <c r="H174" s="1"/>
      <c r="I174" s="1"/>
      <c r="J174" s="1"/>
      <c r="K174" s="17">
        <f t="shared" si="7"/>
        <v>0</v>
      </c>
    </row>
    <row r="175" spans="2:11" ht="45" hidden="1" x14ac:dyDescent="0.25">
      <c r="B175" s="24"/>
      <c r="C175" s="13" t="s">
        <v>76</v>
      </c>
      <c r="D175" s="24"/>
      <c r="E175" s="12">
        <v>10100034</v>
      </c>
      <c r="F175" s="16">
        <f t="shared" si="6"/>
        <v>0</v>
      </c>
      <c r="G175" s="1"/>
      <c r="H175" s="1"/>
      <c r="I175" s="1"/>
      <c r="J175" s="1"/>
      <c r="K175" s="17">
        <f t="shared" si="7"/>
        <v>0</v>
      </c>
    </row>
    <row r="176" spans="2:11" ht="45" hidden="1" x14ac:dyDescent="0.25">
      <c r="B176" s="24"/>
      <c r="C176" s="13" t="s">
        <v>77</v>
      </c>
      <c r="D176" s="24"/>
      <c r="E176" s="12">
        <v>10100035</v>
      </c>
      <c r="F176" s="16">
        <f t="shared" si="6"/>
        <v>0</v>
      </c>
      <c r="G176" s="1"/>
      <c r="H176" s="1"/>
      <c r="I176" s="1"/>
      <c r="J176" s="1"/>
      <c r="K176" s="17">
        <f t="shared" si="7"/>
        <v>0</v>
      </c>
    </row>
    <row r="177" spans="2:11" ht="30" hidden="1" x14ac:dyDescent="0.25">
      <c r="B177" s="24"/>
      <c r="C177" s="13" t="s">
        <v>78</v>
      </c>
      <c r="D177" s="24"/>
      <c r="E177" s="12">
        <v>10100036</v>
      </c>
      <c r="F177" s="16">
        <f t="shared" si="6"/>
        <v>0</v>
      </c>
      <c r="G177" s="1"/>
      <c r="H177" s="1"/>
      <c r="I177" s="1"/>
      <c r="J177" s="1"/>
      <c r="K177" s="17">
        <f t="shared" si="7"/>
        <v>0</v>
      </c>
    </row>
    <row r="178" spans="2:11" ht="30" hidden="1" x14ac:dyDescent="0.25">
      <c r="B178" s="24"/>
      <c r="C178" s="13" t="s">
        <v>79</v>
      </c>
      <c r="D178" s="24"/>
      <c r="E178" s="12">
        <v>10100037</v>
      </c>
      <c r="F178" s="16">
        <f t="shared" si="6"/>
        <v>0</v>
      </c>
      <c r="G178" s="1"/>
      <c r="H178" s="1"/>
      <c r="I178" s="1"/>
      <c r="J178" s="1"/>
      <c r="K178" s="17">
        <f t="shared" si="7"/>
        <v>0</v>
      </c>
    </row>
    <row r="179" spans="2:11" ht="30" hidden="1" x14ac:dyDescent="0.25">
      <c r="B179" s="24"/>
      <c r="C179" s="13" t="s">
        <v>80</v>
      </c>
      <c r="D179" s="24"/>
      <c r="E179" s="12">
        <v>10100038</v>
      </c>
      <c r="F179" s="16">
        <f t="shared" si="6"/>
        <v>0</v>
      </c>
      <c r="G179" s="1"/>
      <c r="H179" s="1"/>
      <c r="I179" s="1"/>
      <c r="J179" s="1"/>
      <c r="K179" s="17">
        <f t="shared" si="7"/>
        <v>0</v>
      </c>
    </row>
    <row r="180" spans="2:11" ht="30" hidden="1" x14ac:dyDescent="0.25">
      <c r="B180" s="24"/>
      <c r="C180" s="13" t="s">
        <v>81</v>
      </c>
      <c r="D180" s="24"/>
      <c r="E180" s="12">
        <v>10100039</v>
      </c>
      <c r="F180" s="16">
        <f t="shared" si="6"/>
        <v>0</v>
      </c>
      <c r="G180" s="1"/>
      <c r="H180" s="1"/>
      <c r="I180" s="1"/>
      <c r="J180" s="1"/>
      <c r="K180" s="17">
        <f t="shared" si="7"/>
        <v>0</v>
      </c>
    </row>
    <row r="181" spans="2:11" ht="75" hidden="1" x14ac:dyDescent="0.25">
      <c r="B181" s="24"/>
      <c r="C181" s="13" t="s">
        <v>82</v>
      </c>
      <c r="D181" s="24"/>
      <c r="E181" s="12">
        <v>10100040</v>
      </c>
      <c r="F181" s="16">
        <f t="shared" si="6"/>
        <v>0</v>
      </c>
      <c r="G181" s="1"/>
      <c r="H181" s="1"/>
      <c r="I181" s="1"/>
      <c r="J181" s="1"/>
      <c r="K181" s="17">
        <f t="shared" si="7"/>
        <v>0</v>
      </c>
    </row>
    <row r="182" spans="2:11" ht="45" hidden="1" x14ac:dyDescent="0.25">
      <c r="B182" s="24"/>
      <c r="C182" s="13" t="s">
        <v>83</v>
      </c>
      <c r="D182" s="24"/>
      <c r="E182" s="12">
        <v>10100041</v>
      </c>
      <c r="F182" s="16">
        <f t="shared" si="6"/>
        <v>0</v>
      </c>
      <c r="G182" s="1"/>
      <c r="H182" s="1"/>
      <c r="I182" s="1"/>
      <c r="J182" s="1"/>
      <c r="K182" s="17">
        <f t="shared" si="7"/>
        <v>0</v>
      </c>
    </row>
    <row r="183" spans="2:11" ht="30" hidden="1" x14ac:dyDescent="0.25">
      <c r="B183" s="24"/>
      <c r="C183" s="13" t="s">
        <v>84</v>
      </c>
      <c r="D183" s="24"/>
      <c r="E183" s="12">
        <v>10100042</v>
      </c>
      <c r="F183" s="16">
        <f t="shared" si="6"/>
        <v>0</v>
      </c>
      <c r="G183" s="1"/>
      <c r="H183" s="1"/>
      <c r="I183" s="1"/>
      <c r="J183" s="1"/>
      <c r="K183" s="17">
        <f t="shared" si="7"/>
        <v>0</v>
      </c>
    </row>
    <row r="184" spans="2:11" ht="30" hidden="1" x14ac:dyDescent="0.25">
      <c r="B184" s="24"/>
      <c r="C184" s="13" t="s">
        <v>85</v>
      </c>
      <c r="D184" s="24"/>
      <c r="E184" s="12">
        <v>10100043</v>
      </c>
      <c r="F184" s="16">
        <f t="shared" si="6"/>
        <v>0</v>
      </c>
      <c r="G184" s="1"/>
      <c r="H184" s="1"/>
      <c r="I184" s="1"/>
      <c r="J184" s="1"/>
      <c r="K184" s="17">
        <f t="shared" si="7"/>
        <v>0</v>
      </c>
    </row>
    <row r="185" spans="2:11" ht="135" hidden="1" x14ac:dyDescent="0.25">
      <c r="B185" s="24"/>
      <c r="C185" s="13" t="s">
        <v>86</v>
      </c>
      <c r="D185" s="24"/>
      <c r="E185" s="12">
        <v>10100044</v>
      </c>
      <c r="F185" s="16">
        <f t="shared" si="6"/>
        <v>0</v>
      </c>
      <c r="G185" s="1"/>
      <c r="H185" s="1"/>
      <c r="I185" s="1"/>
      <c r="J185" s="1"/>
      <c r="K185" s="17">
        <f t="shared" si="7"/>
        <v>0</v>
      </c>
    </row>
    <row r="186" spans="2:11" ht="18" x14ac:dyDescent="0.25">
      <c r="B186" s="24"/>
      <c r="C186" s="15" t="s">
        <v>87</v>
      </c>
      <c r="D186" s="24"/>
      <c r="E186" s="11">
        <v>1003</v>
      </c>
      <c r="F186" s="16">
        <f t="shared" si="6"/>
        <v>0</v>
      </c>
      <c r="G186" s="1"/>
      <c r="H186" s="1"/>
      <c r="I186" s="1"/>
      <c r="J186" s="1"/>
      <c r="K186" s="17">
        <f t="shared" si="7"/>
        <v>0</v>
      </c>
    </row>
    <row r="187" spans="2:11" ht="18" x14ac:dyDescent="0.25">
      <c r="B187" s="24"/>
      <c r="C187" s="15" t="s">
        <v>89</v>
      </c>
      <c r="D187" s="24"/>
      <c r="E187" s="11">
        <v>1004</v>
      </c>
      <c r="F187" s="16">
        <f>F188+F233</f>
        <v>0</v>
      </c>
      <c r="G187" s="2">
        <f>G188+G233</f>
        <v>0</v>
      </c>
      <c r="H187" s="2">
        <f>H188+H233</f>
        <v>0</v>
      </c>
      <c r="I187" s="2">
        <f>I188+I233</f>
        <v>0</v>
      </c>
      <c r="J187" s="2">
        <f>IF(G187=0,0,K187/G187)</f>
        <v>0</v>
      </c>
      <c r="K187" s="17">
        <f>K188+K233</f>
        <v>0</v>
      </c>
    </row>
    <row r="188" spans="2:11" ht="18" x14ac:dyDescent="0.25">
      <c r="B188" s="24"/>
      <c r="C188" s="14" t="s">
        <v>42</v>
      </c>
      <c r="D188" s="24"/>
      <c r="E188" s="11">
        <v>102</v>
      </c>
      <c r="F188" s="16">
        <f>SUM(F189:F232)</f>
        <v>0</v>
      </c>
      <c r="G188" s="2">
        <f>SUM(G189:G232)</f>
        <v>0</v>
      </c>
      <c r="H188" s="2">
        <f>SUM(H189:H232)</f>
        <v>0</v>
      </c>
      <c r="I188" s="2">
        <f>SUM(I189:I232)</f>
        <v>0</v>
      </c>
      <c r="J188" s="2">
        <f>IF(G188=0,0,K188/G188)</f>
        <v>0</v>
      </c>
      <c r="K188" s="17">
        <f>SUM(K189:K232)</f>
        <v>0</v>
      </c>
    </row>
    <row r="189" spans="2:11" ht="30" hidden="1" x14ac:dyDescent="0.25">
      <c r="B189" s="24"/>
      <c r="C189" s="13" t="s">
        <v>43</v>
      </c>
      <c r="D189" s="24"/>
      <c r="E189" s="12">
        <v>10200001</v>
      </c>
      <c r="F189" s="16">
        <f t="shared" ref="F189:F233" si="8">G189+H189+I189</f>
        <v>0</v>
      </c>
      <c r="G189" s="1"/>
      <c r="H189" s="1"/>
      <c r="I189" s="1"/>
      <c r="J189" s="1"/>
      <c r="K189" s="17">
        <f t="shared" ref="K189:K233" si="9">G189*J189</f>
        <v>0</v>
      </c>
    </row>
    <row r="190" spans="2:11" ht="30" hidden="1" x14ac:dyDescent="0.25">
      <c r="B190" s="24"/>
      <c r="C190" s="13" t="s">
        <v>44</v>
      </c>
      <c r="D190" s="24"/>
      <c r="E190" s="12">
        <v>10200002</v>
      </c>
      <c r="F190" s="16">
        <f t="shared" si="8"/>
        <v>0</v>
      </c>
      <c r="G190" s="1"/>
      <c r="H190" s="1"/>
      <c r="I190" s="1"/>
      <c r="J190" s="1"/>
      <c r="K190" s="17">
        <f t="shared" si="9"/>
        <v>0</v>
      </c>
    </row>
    <row r="191" spans="2:11" ht="30" hidden="1" x14ac:dyDescent="0.25">
      <c r="B191" s="24"/>
      <c r="C191" s="13" t="s">
        <v>45</v>
      </c>
      <c r="D191" s="24"/>
      <c r="E191" s="12">
        <v>10200003</v>
      </c>
      <c r="F191" s="16">
        <f t="shared" si="8"/>
        <v>0</v>
      </c>
      <c r="G191" s="1"/>
      <c r="H191" s="1"/>
      <c r="I191" s="1"/>
      <c r="J191" s="1"/>
      <c r="K191" s="17">
        <f t="shared" si="9"/>
        <v>0</v>
      </c>
    </row>
    <row r="192" spans="2:11" ht="30" hidden="1" x14ac:dyDescent="0.25">
      <c r="B192" s="24"/>
      <c r="C192" s="13" t="s">
        <v>46</v>
      </c>
      <c r="D192" s="24"/>
      <c r="E192" s="12">
        <v>10200004</v>
      </c>
      <c r="F192" s="16">
        <f t="shared" si="8"/>
        <v>0</v>
      </c>
      <c r="G192" s="1"/>
      <c r="H192" s="1"/>
      <c r="I192" s="1"/>
      <c r="J192" s="1"/>
      <c r="K192" s="17">
        <f t="shared" si="9"/>
        <v>0</v>
      </c>
    </row>
    <row r="193" spans="2:11" ht="18" hidden="1" x14ac:dyDescent="0.25">
      <c r="B193" s="24"/>
      <c r="C193" s="13" t="s">
        <v>47</v>
      </c>
      <c r="D193" s="24"/>
      <c r="E193" s="12">
        <v>10200005</v>
      </c>
      <c r="F193" s="16">
        <f t="shared" si="8"/>
        <v>0</v>
      </c>
      <c r="G193" s="1"/>
      <c r="H193" s="1"/>
      <c r="I193" s="1"/>
      <c r="J193" s="1"/>
      <c r="K193" s="17">
        <f t="shared" si="9"/>
        <v>0</v>
      </c>
    </row>
    <row r="194" spans="2:11" ht="30" hidden="1" x14ac:dyDescent="0.25">
      <c r="B194" s="24"/>
      <c r="C194" s="13" t="s">
        <v>48</v>
      </c>
      <c r="D194" s="24"/>
      <c r="E194" s="12">
        <v>10200006</v>
      </c>
      <c r="F194" s="16">
        <f t="shared" si="8"/>
        <v>0</v>
      </c>
      <c r="G194" s="1"/>
      <c r="H194" s="1"/>
      <c r="I194" s="1"/>
      <c r="J194" s="1"/>
      <c r="K194" s="17">
        <f t="shared" si="9"/>
        <v>0</v>
      </c>
    </row>
    <row r="195" spans="2:11" ht="18" hidden="1" x14ac:dyDescent="0.25">
      <c r="B195" s="24"/>
      <c r="C195" s="13" t="s">
        <v>49</v>
      </c>
      <c r="D195" s="24"/>
      <c r="E195" s="12">
        <v>10200007</v>
      </c>
      <c r="F195" s="16">
        <f t="shared" si="8"/>
        <v>0</v>
      </c>
      <c r="G195" s="1"/>
      <c r="H195" s="1"/>
      <c r="I195" s="1"/>
      <c r="J195" s="1"/>
      <c r="K195" s="17">
        <f t="shared" si="9"/>
        <v>0</v>
      </c>
    </row>
    <row r="196" spans="2:11" ht="18" hidden="1" x14ac:dyDescent="0.25">
      <c r="B196" s="24"/>
      <c r="C196" s="13" t="s">
        <v>50</v>
      </c>
      <c r="D196" s="24"/>
      <c r="E196" s="12">
        <v>10200008</v>
      </c>
      <c r="F196" s="16">
        <f t="shared" si="8"/>
        <v>0</v>
      </c>
      <c r="G196" s="1"/>
      <c r="H196" s="1"/>
      <c r="I196" s="1"/>
      <c r="J196" s="1"/>
      <c r="K196" s="17">
        <f t="shared" si="9"/>
        <v>0</v>
      </c>
    </row>
    <row r="197" spans="2:11" ht="45" hidden="1" x14ac:dyDescent="0.25">
      <c r="B197" s="24"/>
      <c r="C197" s="13" t="s">
        <v>51</v>
      </c>
      <c r="D197" s="24"/>
      <c r="E197" s="12">
        <v>10200009</v>
      </c>
      <c r="F197" s="16">
        <f t="shared" si="8"/>
        <v>0</v>
      </c>
      <c r="G197" s="1"/>
      <c r="H197" s="1"/>
      <c r="I197" s="1"/>
      <c r="J197" s="1"/>
      <c r="K197" s="17">
        <f t="shared" si="9"/>
        <v>0</v>
      </c>
    </row>
    <row r="198" spans="2:11" ht="30" hidden="1" x14ac:dyDescent="0.25">
      <c r="B198" s="24"/>
      <c r="C198" s="13" t="s">
        <v>52</v>
      </c>
      <c r="D198" s="24"/>
      <c r="E198" s="12">
        <v>10200010</v>
      </c>
      <c r="F198" s="16">
        <f t="shared" si="8"/>
        <v>0</v>
      </c>
      <c r="G198" s="1"/>
      <c r="H198" s="1"/>
      <c r="I198" s="1"/>
      <c r="J198" s="1"/>
      <c r="K198" s="17">
        <f t="shared" si="9"/>
        <v>0</v>
      </c>
    </row>
    <row r="199" spans="2:11" ht="30" hidden="1" x14ac:dyDescent="0.25">
      <c r="B199" s="24"/>
      <c r="C199" s="13" t="s">
        <v>53</v>
      </c>
      <c r="D199" s="24"/>
      <c r="E199" s="12">
        <v>10200011</v>
      </c>
      <c r="F199" s="16">
        <f t="shared" si="8"/>
        <v>0</v>
      </c>
      <c r="G199" s="1"/>
      <c r="H199" s="1"/>
      <c r="I199" s="1"/>
      <c r="J199" s="1"/>
      <c r="K199" s="17">
        <f t="shared" si="9"/>
        <v>0</v>
      </c>
    </row>
    <row r="200" spans="2:11" ht="45" hidden="1" x14ac:dyDescent="0.25">
      <c r="B200" s="24"/>
      <c r="C200" s="13" t="s">
        <v>54</v>
      </c>
      <c r="D200" s="24"/>
      <c r="E200" s="12">
        <v>10200012</v>
      </c>
      <c r="F200" s="16">
        <f t="shared" si="8"/>
        <v>0</v>
      </c>
      <c r="G200" s="1"/>
      <c r="H200" s="1"/>
      <c r="I200" s="1"/>
      <c r="J200" s="1"/>
      <c r="K200" s="17">
        <f t="shared" si="9"/>
        <v>0</v>
      </c>
    </row>
    <row r="201" spans="2:11" ht="30" hidden="1" x14ac:dyDescent="0.25">
      <c r="B201" s="24"/>
      <c r="C201" s="13" t="s">
        <v>55</v>
      </c>
      <c r="D201" s="24"/>
      <c r="E201" s="12">
        <v>10200013</v>
      </c>
      <c r="F201" s="16">
        <f t="shared" si="8"/>
        <v>0</v>
      </c>
      <c r="G201" s="1"/>
      <c r="H201" s="1"/>
      <c r="I201" s="1"/>
      <c r="J201" s="1"/>
      <c r="K201" s="17">
        <f t="shared" si="9"/>
        <v>0</v>
      </c>
    </row>
    <row r="202" spans="2:11" ht="75" hidden="1" x14ac:dyDescent="0.25">
      <c r="B202" s="24"/>
      <c r="C202" s="13" t="s">
        <v>56</v>
      </c>
      <c r="D202" s="24"/>
      <c r="E202" s="12">
        <v>10200014</v>
      </c>
      <c r="F202" s="16">
        <f t="shared" si="8"/>
        <v>0</v>
      </c>
      <c r="G202" s="1"/>
      <c r="H202" s="1"/>
      <c r="I202" s="1"/>
      <c r="J202" s="1"/>
      <c r="K202" s="17">
        <f t="shared" si="9"/>
        <v>0</v>
      </c>
    </row>
    <row r="203" spans="2:11" ht="75" hidden="1" x14ac:dyDescent="0.25">
      <c r="B203" s="24"/>
      <c r="C203" s="13" t="s">
        <v>57</v>
      </c>
      <c r="D203" s="24"/>
      <c r="E203" s="12">
        <v>10200015</v>
      </c>
      <c r="F203" s="16">
        <f t="shared" si="8"/>
        <v>0</v>
      </c>
      <c r="G203" s="1"/>
      <c r="H203" s="1"/>
      <c r="I203" s="1"/>
      <c r="J203" s="1"/>
      <c r="K203" s="17">
        <f t="shared" si="9"/>
        <v>0</v>
      </c>
    </row>
    <row r="204" spans="2:11" ht="75" hidden="1" x14ac:dyDescent="0.25">
      <c r="B204" s="24"/>
      <c r="C204" s="13" t="s">
        <v>58</v>
      </c>
      <c r="D204" s="24"/>
      <c r="E204" s="12">
        <v>10200016</v>
      </c>
      <c r="F204" s="16">
        <f t="shared" si="8"/>
        <v>0</v>
      </c>
      <c r="G204" s="1"/>
      <c r="H204" s="1"/>
      <c r="I204" s="1"/>
      <c r="J204" s="1"/>
      <c r="K204" s="17">
        <f t="shared" si="9"/>
        <v>0</v>
      </c>
    </row>
    <row r="205" spans="2:11" ht="120" hidden="1" x14ac:dyDescent="0.25">
      <c r="B205" s="24"/>
      <c r="C205" s="13" t="s">
        <v>59</v>
      </c>
      <c r="D205" s="24"/>
      <c r="E205" s="12">
        <v>10200017</v>
      </c>
      <c r="F205" s="16">
        <f t="shared" si="8"/>
        <v>0</v>
      </c>
      <c r="G205" s="1"/>
      <c r="H205" s="1"/>
      <c r="I205" s="1"/>
      <c r="J205" s="1"/>
      <c r="K205" s="17">
        <f t="shared" si="9"/>
        <v>0</v>
      </c>
    </row>
    <row r="206" spans="2:11" ht="45" hidden="1" x14ac:dyDescent="0.25">
      <c r="B206" s="24"/>
      <c r="C206" s="13" t="s">
        <v>60</v>
      </c>
      <c r="D206" s="24"/>
      <c r="E206" s="12">
        <v>10200018</v>
      </c>
      <c r="F206" s="16">
        <f t="shared" si="8"/>
        <v>0</v>
      </c>
      <c r="G206" s="1"/>
      <c r="H206" s="1"/>
      <c r="I206" s="1"/>
      <c r="J206" s="1"/>
      <c r="K206" s="17">
        <f t="shared" si="9"/>
        <v>0</v>
      </c>
    </row>
    <row r="207" spans="2:11" ht="18" hidden="1" x14ac:dyDescent="0.25">
      <c r="B207" s="24"/>
      <c r="C207" s="13" t="s">
        <v>61</v>
      </c>
      <c r="D207" s="24"/>
      <c r="E207" s="12">
        <v>10200019</v>
      </c>
      <c r="F207" s="16">
        <f t="shared" si="8"/>
        <v>0</v>
      </c>
      <c r="G207" s="1"/>
      <c r="H207" s="1"/>
      <c r="I207" s="1"/>
      <c r="J207" s="1"/>
      <c r="K207" s="17">
        <f t="shared" si="9"/>
        <v>0</v>
      </c>
    </row>
    <row r="208" spans="2:11" ht="18" hidden="1" x14ac:dyDescent="0.25">
      <c r="B208" s="24"/>
      <c r="C208" s="13" t="s">
        <v>62</v>
      </c>
      <c r="D208" s="24"/>
      <c r="E208" s="12">
        <v>10200020</v>
      </c>
      <c r="F208" s="16">
        <f t="shared" si="8"/>
        <v>0</v>
      </c>
      <c r="G208" s="1"/>
      <c r="H208" s="1"/>
      <c r="I208" s="1"/>
      <c r="J208" s="1"/>
      <c r="K208" s="17">
        <f t="shared" si="9"/>
        <v>0</v>
      </c>
    </row>
    <row r="209" spans="2:11" ht="18" hidden="1" x14ac:dyDescent="0.25">
      <c r="B209" s="24"/>
      <c r="C209" s="13" t="s">
        <v>63</v>
      </c>
      <c r="D209" s="24"/>
      <c r="E209" s="12">
        <v>10200021</v>
      </c>
      <c r="F209" s="16">
        <f t="shared" si="8"/>
        <v>0</v>
      </c>
      <c r="G209" s="1"/>
      <c r="H209" s="1"/>
      <c r="I209" s="1"/>
      <c r="J209" s="1"/>
      <c r="K209" s="17">
        <f t="shared" si="9"/>
        <v>0</v>
      </c>
    </row>
    <row r="210" spans="2:11" ht="45" hidden="1" x14ac:dyDescent="0.25">
      <c r="B210" s="24"/>
      <c r="C210" s="13" t="s">
        <v>64</v>
      </c>
      <c r="D210" s="24"/>
      <c r="E210" s="12">
        <v>10200022</v>
      </c>
      <c r="F210" s="16">
        <f t="shared" si="8"/>
        <v>0</v>
      </c>
      <c r="G210" s="1"/>
      <c r="H210" s="1"/>
      <c r="I210" s="1"/>
      <c r="J210" s="1"/>
      <c r="K210" s="17">
        <f t="shared" si="9"/>
        <v>0</v>
      </c>
    </row>
    <row r="211" spans="2:11" ht="45" hidden="1" x14ac:dyDescent="0.25">
      <c r="B211" s="24"/>
      <c r="C211" s="13" t="s">
        <v>65</v>
      </c>
      <c r="D211" s="24"/>
      <c r="E211" s="12">
        <v>10200023</v>
      </c>
      <c r="F211" s="16">
        <f t="shared" si="8"/>
        <v>0</v>
      </c>
      <c r="G211" s="1"/>
      <c r="H211" s="1"/>
      <c r="I211" s="1"/>
      <c r="J211" s="1"/>
      <c r="K211" s="17">
        <f t="shared" si="9"/>
        <v>0</v>
      </c>
    </row>
    <row r="212" spans="2:11" ht="45" hidden="1" x14ac:dyDescent="0.25">
      <c r="B212" s="24"/>
      <c r="C212" s="13" t="s">
        <v>66</v>
      </c>
      <c r="D212" s="24"/>
      <c r="E212" s="12">
        <v>10200024</v>
      </c>
      <c r="F212" s="16">
        <f t="shared" si="8"/>
        <v>0</v>
      </c>
      <c r="G212" s="1"/>
      <c r="H212" s="1"/>
      <c r="I212" s="1"/>
      <c r="J212" s="1"/>
      <c r="K212" s="17">
        <f t="shared" si="9"/>
        <v>0</v>
      </c>
    </row>
    <row r="213" spans="2:11" ht="30" hidden="1" x14ac:dyDescent="0.25">
      <c r="B213" s="24"/>
      <c r="C213" s="13" t="s">
        <v>67</v>
      </c>
      <c r="D213" s="24"/>
      <c r="E213" s="12">
        <v>10200025</v>
      </c>
      <c r="F213" s="16">
        <f t="shared" si="8"/>
        <v>0</v>
      </c>
      <c r="G213" s="1"/>
      <c r="H213" s="1"/>
      <c r="I213" s="1"/>
      <c r="J213" s="1"/>
      <c r="K213" s="17">
        <f t="shared" si="9"/>
        <v>0</v>
      </c>
    </row>
    <row r="214" spans="2:11" ht="45" hidden="1" x14ac:dyDescent="0.25">
      <c r="B214" s="24"/>
      <c r="C214" s="13" t="s">
        <v>68</v>
      </c>
      <c r="D214" s="24"/>
      <c r="E214" s="12">
        <v>10200026</v>
      </c>
      <c r="F214" s="16">
        <f t="shared" si="8"/>
        <v>0</v>
      </c>
      <c r="G214" s="1"/>
      <c r="H214" s="1"/>
      <c r="I214" s="1"/>
      <c r="J214" s="1"/>
      <c r="K214" s="17">
        <f t="shared" si="9"/>
        <v>0</v>
      </c>
    </row>
    <row r="215" spans="2:11" ht="60" hidden="1" x14ac:dyDescent="0.25">
      <c r="B215" s="24"/>
      <c r="C215" s="13" t="s">
        <v>69</v>
      </c>
      <c r="D215" s="24"/>
      <c r="E215" s="12">
        <v>10200027</v>
      </c>
      <c r="F215" s="16">
        <f t="shared" si="8"/>
        <v>0</v>
      </c>
      <c r="G215" s="1"/>
      <c r="H215" s="1"/>
      <c r="I215" s="1"/>
      <c r="J215" s="1"/>
      <c r="K215" s="17">
        <f t="shared" si="9"/>
        <v>0</v>
      </c>
    </row>
    <row r="216" spans="2:11" ht="30" hidden="1" x14ac:dyDescent="0.25">
      <c r="B216" s="24"/>
      <c r="C216" s="13" t="s">
        <v>70</v>
      </c>
      <c r="D216" s="24"/>
      <c r="E216" s="12">
        <v>10200028</v>
      </c>
      <c r="F216" s="16">
        <f t="shared" si="8"/>
        <v>0</v>
      </c>
      <c r="G216" s="1"/>
      <c r="H216" s="1"/>
      <c r="I216" s="1"/>
      <c r="J216" s="1"/>
      <c r="K216" s="17">
        <f t="shared" si="9"/>
        <v>0</v>
      </c>
    </row>
    <row r="217" spans="2:11" ht="60" hidden="1" x14ac:dyDescent="0.25">
      <c r="B217" s="24"/>
      <c r="C217" s="13" t="s">
        <v>71</v>
      </c>
      <c r="D217" s="24"/>
      <c r="E217" s="12">
        <v>10200029</v>
      </c>
      <c r="F217" s="16">
        <f t="shared" si="8"/>
        <v>0</v>
      </c>
      <c r="G217" s="1"/>
      <c r="H217" s="1"/>
      <c r="I217" s="1"/>
      <c r="J217" s="1"/>
      <c r="K217" s="17">
        <f t="shared" si="9"/>
        <v>0</v>
      </c>
    </row>
    <row r="218" spans="2:11" ht="45" hidden="1" x14ac:dyDescent="0.25">
      <c r="B218" s="24"/>
      <c r="C218" s="13" t="s">
        <v>72</v>
      </c>
      <c r="D218" s="24"/>
      <c r="E218" s="12">
        <v>10200030</v>
      </c>
      <c r="F218" s="16">
        <f t="shared" si="8"/>
        <v>0</v>
      </c>
      <c r="G218" s="1"/>
      <c r="H218" s="1"/>
      <c r="I218" s="1"/>
      <c r="J218" s="1"/>
      <c r="K218" s="17">
        <f t="shared" si="9"/>
        <v>0</v>
      </c>
    </row>
    <row r="219" spans="2:11" ht="45" hidden="1" x14ac:dyDescent="0.25">
      <c r="B219" s="24"/>
      <c r="C219" s="13" t="s">
        <v>73</v>
      </c>
      <c r="D219" s="24"/>
      <c r="E219" s="12">
        <v>10200031</v>
      </c>
      <c r="F219" s="16">
        <f t="shared" si="8"/>
        <v>0</v>
      </c>
      <c r="G219" s="1"/>
      <c r="H219" s="1"/>
      <c r="I219" s="1"/>
      <c r="J219" s="1"/>
      <c r="K219" s="17">
        <f t="shared" si="9"/>
        <v>0</v>
      </c>
    </row>
    <row r="220" spans="2:11" ht="45" hidden="1" x14ac:dyDescent="0.25">
      <c r="B220" s="24"/>
      <c r="C220" s="13" t="s">
        <v>74</v>
      </c>
      <c r="D220" s="24"/>
      <c r="E220" s="12">
        <v>10200032</v>
      </c>
      <c r="F220" s="16">
        <f t="shared" si="8"/>
        <v>0</v>
      </c>
      <c r="G220" s="1"/>
      <c r="H220" s="1"/>
      <c r="I220" s="1"/>
      <c r="J220" s="1"/>
      <c r="K220" s="17">
        <f t="shared" si="9"/>
        <v>0</v>
      </c>
    </row>
    <row r="221" spans="2:11" ht="30" hidden="1" x14ac:dyDescent="0.25">
      <c r="B221" s="24"/>
      <c r="C221" s="13" t="s">
        <v>75</v>
      </c>
      <c r="D221" s="24"/>
      <c r="E221" s="12">
        <v>10200033</v>
      </c>
      <c r="F221" s="16">
        <f t="shared" si="8"/>
        <v>0</v>
      </c>
      <c r="G221" s="1"/>
      <c r="H221" s="1"/>
      <c r="I221" s="1"/>
      <c r="J221" s="1"/>
      <c r="K221" s="17">
        <f t="shared" si="9"/>
        <v>0</v>
      </c>
    </row>
    <row r="222" spans="2:11" ht="45" hidden="1" x14ac:dyDescent="0.25">
      <c r="B222" s="24"/>
      <c r="C222" s="13" t="s">
        <v>76</v>
      </c>
      <c r="D222" s="24"/>
      <c r="E222" s="12">
        <v>10200034</v>
      </c>
      <c r="F222" s="16">
        <f t="shared" si="8"/>
        <v>0</v>
      </c>
      <c r="G222" s="1"/>
      <c r="H222" s="1"/>
      <c r="I222" s="1"/>
      <c r="J222" s="1"/>
      <c r="K222" s="17">
        <f t="shared" si="9"/>
        <v>0</v>
      </c>
    </row>
    <row r="223" spans="2:11" ht="45" hidden="1" x14ac:dyDescent="0.25">
      <c r="B223" s="24"/>
      <c r="C223" s="13" t="s">
        <v>77</v>
      </c>
      <c r="D223" s="24"/>
      <c r="E223" s="12">
        <v>10200035</v>
      </c>
      <c r="F223" s="16">
        <f t="shared" si="8"/>
        <v>0</v>
      </c>
      <c r="G223" s="1"/>
      <c r="H223" s="1"/>
      <c r="I223" s="1"/>
      <c r="J223" s="1"/>
      <c r="K223" s="17">
        <f t="shared" si="9"/>
        <v>0</v>
      </c>
    </row>
    <row r="224" spans="2:11" ht="30" hidden="1" x14ac:dyDescent="0.25">
      <c r="B224" s="24"/>
      <c r="C224" s="13" t="s">
        <v>78</v>
      </c>
      <c r="D224" s="24"/>
      <c r="E224" s="12">
        <v>10200036</v>
      </c>
      <c r="F224" s="16">
        <f t="shared" si="8"/>
        <v>0</v>
      </c>
      <c r="G224" s="1"/>
      <c r="H224" s="1"/>
      <c r="I224" s="1"/>
      <c r="J224" s="1"/>
      <c r="K224" s="17">
        <f t="shared" si="9"/>
        <v>0</v>
      </c>
    </row>
    <row r="225" spans="2:11" ht="30" hidden="1" x14ac:dyDescent="0.25">
      <c r="B225" s="24"/>
      <c r="C225" s="13" t="s">
        <v>79</v>
      </c>
      <c r="D225" s="24"/>
      <c r="E225" s="12">
        <v>10200037</v>
      </c>
      <c r="F225" s="16">
        <f t="shared" si="8"/>
        <v>0</v>
      </c>
      <c r="G225" s="1"/>
      <c r="H225" s="1"/>
      <c r="I225" s="1"/>
      <c r="J225" s="1"/>
      <c r="K225" s="17">
        <f t="shared" si="9"/>
        <v>0</v>
      </c>
    </row>
    <row r="226" spans="2:11" ht="30" hidden="1" x14ac:dyDescent="0.25">
      <c r="B226" s="24"/>
      <c r="C226" s="13" t="s">
        <v>80</v>
      </c>
      <c r="D226" s="24"/>
      <c r="E226" s="12">
        <v>10200038</v>
      </c>
      <c r="F226" s="16">
        <f t="shared" si="8"/>
        <v>0</v>
      </c>
      <c r="G226" s="1"/>
      <c r="H226" s="1"/>
      <c r="I226" s="1"/>
      <c r="J226" s="1"/>
      <c r="K226" s="17">
        <f t="shared" si="9"/>
        <v>0</v>
      </c>
    </row>
    <row r="227" spans="2:11" ht="30" hidden="1" x14ac:dyDescent="0.25">
      <c r="B227" s="24"/>
      <c r="C227" s="13" t="s">
        <v>81</v>
      </c>
      <c r="D227" s="24"/>
      <c r="E227" s="12">
        <v>10200039</v>
      </c>
      <c r="F227" s="16">
        <f t="shared" si="8"/>
        <v>0</v>
      </c>
      <c r="G227" s="1"/>
      <c r="H227" s="1"/>
      <c r="I227" s="1"/>
      <c r="J227" s="1"/>
      <c r="K227" s="17">
        <f t="shared" si="9"/>
        <v>0</v>
      </c>
    </row>
    <row r="228" spans="2:11" ht="75" hidden="1" x14ac:dyDescent="0.25">
      <c r="B228" s="24"/>
      <c r="C228" s="13" t="s">
        <v>82</v>
      </c>
      <c r="D228" s="24"/>
      <c r="E228" s="12">
        <v>10200040</v>
      </c>
      <c r="F228" s="16">
        <f t="shared" si="8"/>
        <v>0</v>
      </c>
      <c r="G228" s="1"/>
      <c r="H228" s="1"/>
      <c r="I228" s="1"/>
      <c r="J228" s="1"/>
      <c r="K228" s="17">
        <f t="shared" si="9"/>
        <v>0</v>
      </c>
    </row>
    <row r="229" spans="2:11" ht="45" hidden="1" x14ac:dyDescent="0.25">
      <c r="B229" s="24"/>
      <c r="C229" s="13" t="s">
        <v>83</v>
      </c>
      <c r="D229" s="24"/>
      <c r="E229" s="12">
        <v>10200041</v>
      </c>
      <c r="F229" s="16">
        <f t="shared" si="8"/>
        <v>0</v>
      </c>
      <c r="G229" s="1"/>
      <c r="H229" s="1"/>
      <c r="I229" s="1"/>
      <c r="J229" s="1"/>
      <c r="K229" s="17">
        <f t="shared" si="9"/>
        <v>0</v>
      </c>
    </row>
    <row r="230" spans="2:11" ht="30" hidden="1" x14ac:dyDescent="0.25">
      <c r="B230" s="24"/>
      <c r="C230" s="13" t="s">
        <v>84</v>
      </c>
      <c r="D230" s="24"/>
      <c r="E230" s="12">
        <v>10200042</v>
      </c>
      <c r="F230" s="16">
        <f t="shared" si="8"/>
        <v>0</v>
      </c>
      <c r="G230" s="1"/>
      <c r="H230" s="1"/>
      <c r="I230" s="1"/>
      <c r="J230" s="1"/>
      <c r="K230" s="17">
        <f t="shared" si="9"/>
        <v>0</v>
      </c>
    </row>
    <row r="231" spans="2:11" ht="30" hidden="1" x14ac:dyDescent="0.25">
      <c r="B231" s="24"/>
      <c r="C231" s="13" t="s">
        <v>85</v>
      </c>
      <c r="D231" s="24"/>
      <c r="E231" s="12">
        <v>10200043</v>
      </c>
      <c r="F231" s="16">
        <f t="shared" si="8"/>
        <v>0</v>
      </c>
      <c r="G231" s="1"/>
      <c r="H231" s="1"/>
      <c r="I231" s="1"/>
      <c r="J231" s="1"/>
      <c r="K231" s="17">
        <f t="shared" si="9"/>
        <v>0</v>
      </c>
    </row>
    <row r="232" spans="2:11" ht="135" hidden="1" x14ac:dyDescent="0.25">
      <c r="B232" s="24"/>
      <c r="C232" s="13" t="s">
        <v>86</v>
      </c>
      <c r="D232" s="24"/>
      <c r="E232" s="12">
        <v>10200044</v>
      </c>
      <c r="F232" s="16">
        <f t="shared" si="8"/>
        <v>0</v>
      </c>
      <c r="G232" s="1"/>
      <c r="H232" s="1"/>
      <c r="I232" s="1"/>
      <c r="J232" s="1"/>
      <c r="K232" s="17">
        <f t="shared" si="9"/>
        <v>0</v>
      </c>
    </row>
    <row r="233" spans="2:11" ht="18" x14ac:dyDescent="0.25">
      <c r="B233" s="24"/>
      <c r="C233" s="15" t="s">
        <v>87</v>
      </c>
      <c r="D233" s="24"/>
      <c r="E233" s="11">
        <v>1005</v>
      </c>
      <c r="F233" s="16">
        <f t="shared" si="8"/>
        <v>0</v>
      </c>
      <c r="G233" s="1"/>
      <c r="H233" s="1"/>
      <c r="I233" s="1"/>
      <c r="J233" s="1"/>
      <c r="K233" s="17">
        <f t="shared" si="9"/>
        <v>0</v>
      </c>
    </row>
    <row r="234" spans="2:11" ht="18" x14ac:dyDescent="0.25">
      <c r="B234" s="24"/>
      <c r="C234" s="15" t="s">
        <v>90</v>
      </c>
      <c r="D234" s="24"/>
      <c r="E234" s="11">
        <v>1006</v>
      </c>
      <c r="F234" s="16">
        <f>F235+F280</f>
        <v>0</v>
      </c>
      <c r="G234" s="2">
        <f>G235+G280</f>
        <v>0</v>
      </c>
      <c r="H234" s="2">
        <f>H235+H280</f>
        <v>0</v>
      </c>
      <c r="I234" s="2">
        <f>I235+I280</f>
        <v>0</v>
      </c>
      <c r="J234" s="2">
        <f>IF(G234=0,0,K234/G234)</f>
        <v>0</v>
      </c>
      <c r="K234" s="17">
        <f>K235+K280</f>
        <v>0</v>
      </c>
    </row>
    <row r="235" spans="2:11" ht="18" x14ac:dyDescent="0.25">
      <c r="B235" s="24"/>
      <c r="C235" s="14" t="s">
        <v>42</v>
      </c>
      <c r="D235" s="24"/>
      <c r="E235" s="11">
        <v>103</v>
      </c>
      <c r="F235" s="16">
        <f>SUM(F236:F279)</f>
        <v>0</v>
      </c>
      <c r="G235" s="2">
        <f>SUM(G236:G279)</f>
        <v>0</v>
      </c>
      <c r="H235" s="2">
        <f>SUM(H236:H279)</f>
        <v>0</v>
      </c>
      <c r="I235" s="2">
        <f>SUM(I236:I279)</f>
        <v>0</v>
      </c>
      <c r="J235" s="2">
        <f>IF(G235=0,0,K235/G235)</f>
        <v>0</v>
      </c>
      <c r="K235" s="17">
        <f>SUM(K236:K279)</f>
        <v>0</v>
      </c>
    </row>
    <row r="236" spans="2:11" ht="30" hidden="1" x14ac:dyDescent="0.25">
      <c r="B236" s="24"/>
      <c r="C236" s="13" t="s">
        <v>43</v>
      </c>
      <c r="D236" s="24"/>
      <c r="E236" s="12">
        <v>10300001</v>
      </c>
      <c r="F236" s="16">
        <f t="shared" ref="F236:F280" si="10">G236+H236+I236</f>
        <v>0</v>
      </c>
      <c r="G236" s="1"/>
      <c r="H236" s="1"/>
      <c r="I236" s="1"/>
      <c r="J236" s="1"/>
      <c r="K236" s="17">
        <f t="shared" ref="K236:K280" si="11">G236*J236</f>
        <v>0</v>
      </c>
    </row>
    <row r="237" spans="2:11" ht="30" hidden="1" x14ac:dyDescent="0.25">
      <c r="B237" s="24"/>
      <c r="C237" s="13" t="s">
        <v>44</v>
      </c>
      <c r="D237" s="24"/>
      <c r="E237" s="12">
        <v>10300002</v>
      </c>
      <c r="F237" s="16">
        <f t="shared" si="10"/>
        <v>0</v>
      </c>
      <c r="G237" s="1"/>
      <c r="H237" s="1"/>
      <c r="I237" s="1"/>
      <c r="J237" s="1"/>
      <c r="K237" s="17">
        <f t="shared" si="11"/>
        <v>0</v>
      </c>
    </row>
    <row r="238" spans="2:11" ht="30" hidden="1" x14ac:dyDescent="0.25">
      <c r="B238" s="24"/>
      <c r="C238" s="13" t="s">
        <v>45</v>
      </c>
      <c r="D238" s="24"/>
      <c r="E238" s="12">
        <v>10300003</v>
      </c>
      <c r="F238" s="16">
        <f t="shared" si="10"/>
        <v>0</v>
      </c>
      <c r="G238" s="1"/>
      <c r="H238" s="1"/>
      <c r="I238" s="1"/>
      <c r="J238" s="1"/>
      <c r="K238" s="17">
        <f t="shared" si="11"/>
        <v>0</v>
      </c>
    </row>
    <row r="239" spans="2:11" ht="30" hidden="1" x14ac:dyDescent="0.25">
      <c r="B239" s="24"/>
      <c r="C239" s="13" t="s">
        <v>46</v>
      </c>
      <c r="D239" s="24"/>
      <c r="E239" s="12">
        <v>10300004</v>
      </c>
      <c r="F239" s="16">
        <f t="shared" si="10"/>
        <v>0</v>
      </c>
      <c r="G239" s="1"/>
      <c r="H239" s="1"/>
      <c r="I239" s="1"/>
      <c r="J239" s="1"/>
      <c r="K239" s="17">
        <f t="shared" si="11"/>
        <v>0</v>
      </c>
    </row>
    <row r="240" spans="2:11" ht="18" hidden="1" x14ac:dyDescent="0.25">
      <c r="B240" s="24"/>
      <c r="C240" s="13" t="s">
        <v>47</v>
      </c>
      <c r="D240" s="24"/>
      <c r="E240" s="12">
        <v>10300005</v>
      </c>
      <c r="F240" s="16">
        <f t="shared" si="10"/>
        <v>0</v>
      </c>
      <c r="G240" s="1"/>
      <c r="H240" s="1"/>
      <c r="I240" s="1"/>
      <c r="J240" s="1"/>
      <c r="K240" s="17">
        <f t="shared" si="11"/>
        <v>0</v>
      </c>
    </row>
    <row r="241" spans="2:11" ht="30" hidden="1" x14ac:dyDescent="0.25">
      <c r="B241" s="24"/>
      <c r="C241" s="13" t="s">
        <v>48</v>
      </c>
      <c r="D241" s="24"/>
      <c r="E241" s="12">
        <v>10300006</v>
      </c>
      <c r="F241" s="16">
        <f t="shared" si="10"/>
        <v>0</v>
      </c>
      <c r="G241" s="1"/>
      <c r="H241" s="1"/>
      <c r="I241" s="1"/>
      <c r="J241" s="1"/>
      <c r="K241" s="17">
        <f t="shared" si="11"/>
        <v>0</v>
      </c>
    </row>
    <row r="242" spans="2:11" ht="18" hidden="1" x14ac:dyDescent="0.25">
      <c r="B242" s="24"/>
      <c r="C242" s="13" t="s">
        <v>49</v>
      </c>
      <c r="D242" s="24"/>
      <c r="E242" s="12">
        <v>10300007</v>
      </c>
      <c r="F242" s="16">
        <f t="shared" si="10"/>
        <v>0</v>
      </c>
      <c r="G242" s="1"/>
      <c r="H242" s="1"/>
      <c r="I242" s="1"/>
      <c r="J242" s="1"/>
      <c r="K242" s="17">
        <f t="shared" si="11"/>
        <v>0</v>
      </c>
    </row>
    <row r="243" spans="2:11" ht="18" hidden="1" x14ac:dyDescent="0.25">
      <c r="B243" s="24"/>
      <c r="C243" s="13" t="s">
        <v>50</v>
      </c>
      <c r="D243" s="24"/>
      <c r="E243" s="12">
        <v>10300008</v>
      </c>
      <c r="F243" s="16">
        <f t="shared" si="10"/>
        <v>0</v>
      </c>
      <c r="G243" s="1"/>
      <c r="H243" s="1"/>
      <c r="I243" s="1"/>
      <c r="J243" s="1"/>
      <c r="K243" s="17">
        <f t="shared" si="11"/>
        <v>0</v>
      </c>
    </row>
    <row r="244" spans="2:11" ht="45" hidden="1" x14ac:dyDescent="0.25">
      <c r="B244" s="24"/>
      <c r="C244" s="13" t="s">
        <v>51</v>
      </c>
      <c r="D244" s="24"/>
      <c r="E244" s="12">
        <v>10300009</v>
      </c>
      <c r="F244" s="16">
        <f t="shared" si="10"/>
        <v>0</v>
      </c>
      <c r="G244" s="1"/>
      <c r="H244" s="1"/>
      <c r="I244" s="1"/>
      <c r="J244" s="1"/>
      <c r="K244" s="17">
        <f t="shared" si="11"/>
        <v>0</v>
      </c>
    </row>
    <row r="245" spans="2:11" ht="30" hidden="1" x14ac:dyDescent="0.25">
      <c r="B245" s="24"/>
      <c r="C245" s="13" t="s">
        <v>52</v>
      </c>
      <c r="D245" s="24"/>
      <c r="E245" s="12">
        <v>10300010</v>
      </c>
      <c r="F245" s="16">
        <f t="shared" si="10"/>
        <v>0</v>
      </c>
      <c r="G245" s="1"/>
      <c r="H245" s="1"/>
      <c r="I245" s="1"/>
      <c r="J245" s="1"/>
      <c r="K245" s="17">
        <f t="shared" si="11"/>
        <v>0</v>
      </c>
    </row>
    <row r="246" spans="2:11" ht="30" hidden="1" x14ac:dyDescent="0.25">
      <c r="B246" s="24"/>
      <c r="C246" s="13" t="s">
        <v>53</v>
      </c>
      <c r="D246" s="24"/>
      <c r="E246" s="12">
        <v>10300011</v>
      </c>
      <c r="F246" s="16">
        <f t="shared" si="10"/>
        <v>0</v>
      </c>
      <c r="G246" s="1"/>
      <c r="H246" s="1"/>
      <c r="I246" s="1"/>
      <c r="J246" s="1"/>
      <c r="K246" s="17">
        <f t="shared" si="11"/>
        <v>0</v>
      </c>
    </row>
    <row r="247" spans="2:11" ht="45" hidden="1" x14ac:dyDescent="0.25">
      <c r="B247" s="24"/>
      <c r="C247" s="13" t="s">
        <v>54</v>
      </c>
      <c r="D247" s="24"/>
      <c r="E247" s="12">
        <v>10300012</v>
      </c>
      <c r="F247" s="16">
        <f t="shared" si="10"/>
        <v>0</v>
      </c>
      <c r="G247" s="1"/>
      <c r="H247" s="1"/>
      <c r="I247" s="1"/>
      <c r="J247" s="1"/>
      <c r="K247" s="17">
        <f t="shared" si="11"/>
        <v>0</v>
      </c>
    </row>
    <row r="248" spans="2:11" ht="30" hidden="1" x14ac:dyDescent="0.25">
      <c r="B248" s="24"/>
      <c r="C248" s="13" t="s">
        <v>55</v>
      </c>
      <c r="D248" s="24"/>
      <c r="E248" s="12">
        <v>10300013</v>
      </c>
      <c r="F248" s="16">
        <f t="shared" si="10"/>
        <v>0</v>
      </c>
      <c r="G248" s="1"/>
      <c r="H248" s="1"/>
      <c r="I248" s="1"/>
      <c r="J248" s="1"/>
      <c r="K248" s="17">
        <f t="shared" si="11"/>
        <v>0</v>
      </c>
    </row>
    <row r="249" spans="2:11" ht="75" hidden="1" x14ac:dyDescent="0.25">
      <c r="B249" s="24"/>
      <c r="C249" s="13" t="s">
        <v>56</v>
      </c>
      <c r="D249" s="24"/>
      <c r="E249" s="12">
        <v>10300014</v>
      </c>
      <c r="F249" s="16">
        <f t="shared" si="10"/>
        <v>0</v>
      </c>
      <c r="G249" s="1"/>
      <c r="H249" s="1"/>
      <c r="I249" s="1"/>
      <c r="J249" s="1"/>
      <c r="K249" s="17">
        <f t="shared" si="11"/>
        <v>0</v>
      </c>
    </row>
    <row r="250" spans="2:11" ht="75" hidden="1" x14ac:dyDescent="0.25">
      <c r="B250" s="24"/>
      <c r="C250" s="13" t="s">
        <v>57</v>
      </c>
      <c r="D250" s="24"/>
      <c r="E250" s="12">
        <v>10300015</v>
      </c>
      <c r="F250" s="16">
        <f t="shared" si="10"/>
        <v>0</v>
      </c>
      <c r="G250" s="1"/>
      <c r="H250" s="1"/>
      <c r="I250" s="1"/>
      <c r="J250" s="1"/>
      <c r="K250" s="17">
        <f t="shared" si="11"/>
        <v>0</v>
      </c>
    </row>
    <row r="251" spans="2:11" ht="75" hidden="1" x14ac:dyDescent="0.25">
      <c r="B251" s="24"/>
      <c r="C251" s="13" t="s">
        <v>58</v>
      </c>
      <c r="D251" s="24"/>
      <c r="E251" s="12">
        <v>10300016</v>
      </c>
      <c r="F251" s="16">
        <f t="shared" si="10"/>
        <v>0</v>
      </c>
      <c r="G251" s="1"/>
      <c r="H251" s="1"/>
      <c r="I251" s="1"/>
      <c r="J251" s="1"/>
      <c r="K251" s="17">
        <f t="shared" si="11"/>
        <v>0</v>
      </c>
    </row>
    <row r="252" spans="2:11" ht="120" hidden="1" x14ac:dyDescent="0.25">
      <c r="B252" s="24"/>
      <c r="C252" s="13" t="s">
        <v>59</v>
      </c>
      <c r="D252" s="24"/>
      <c r="E252" s="12">
        <v>10300017</v>
      </c>
      <c r="F252" s="16">
        <f t="shared" si="10"/>
        <v>0</v>
      </c>
      <c r="G252" s="1"/>
      <c r="H252" s="1"/>
      <c r="I252" s="1"/>
      <c r="J252" s="1"/>
      <c r="K252" s="17">
        <f t="shared" si="11"/>
        <v>0</v>
      </c>
    </row>
    <row r="253" spans="2:11" ht="45" hidden="1" x14ac:dyDescent="0.25">
      <c r="B253" s="24"/>
      <c r="C253" s="13" t="s">
        <v>60</v>
      </c>
      <c r="D253" s="24"/>
      <c r="E253" s="12">
        <v>10300018</v>
      </c>
      <c r="F253" s="16">
        <f t="shared" si="10"/>
        <v>0</v>
      </c>
      <c r="G253" s="1"/>
      <c r="H253" s="1"/>
      <c r="I253" s="1"/>
      <c r="J253" s="1"/>
      <c r="K253" s="17">
        <f t="shared" si="11"/>
        <v>0</v>
      </c>
    </row>
    <row r="254" spans="2:11" ht="18" hidden="1" x14ac:dyDescent="0.25">
      <c r="B254" s="24"/>
      <c r="C254" s="13" t="s">
        <v>61</v>
      </c>
      <c r="D254" s="24"/>
      <c r="E254" s="12">
        <v>10300019</v>
      </c>
      <c r="F254" s="16">
        <f t="shared" si="10"/>
        <v>0</v>
      </c>
      <c r="G254" s="1"/>
      <c r="H254" s="1"/>
      <c r="I254" s="1"/>
      <c r="J254" s="1"/>
      <c r="K254" s="17">
        <f t="shared" si="11"/>
        <v>0</v>
      </c>
    </row>
    <row r="255" spans="2:11" ht="18" hidden="1" x14ac:dyDescent="0.25">
      <c r="B255" s="24"/>
      <c r="C255" s="13" t="s">
        <v>62</v>
      </c>
      <c r="D255" s="24"/>
      <c r="E255" s="12">
        <v>10300020</v>
      </c>
      <c r="F255" s="16">
        <f t="shared" si="10"/>
        <v>0</v>
      </c>
      <c r="G255" s="1"/>
      <c r="H255" s="1"/>
      <c r="I255" s="1"/>
      <c r="J255" s="1"/>
      <c r="K255" s="17">
        <f t="shared" si="11"/>
        <v>0</v>
      </c>
    </row>
    <row r="256" spans="2:11" ht="18" hidden="1" x14ac:dyDescent="0.25">
      <c r="B256" s="24"/>
      <c r="C256" s="13" t="s">
        <v>63</v>
      </c>
      <c r="D256" s="24"/>
      <c r="E256" s="12">
        <v>10300021</v>
      </c>
      <c r="F256" s="16">
        <f t="shared" si="10"/>
        <v>0</v>
      </c>
      <c r="G256" s="1"/>
      <c r="H256" s="1"/>
      <c r="I256" s="1"/>
      <c r="J256" s="1"/>
      <c r="K256" s="17">
        <f t="shared" si="11"/>
        <v>0</v>
      </c>
    </row>
    <row r="257" spans="2:11" ht="45" hidden="1" x14ac:dyDescent="0.25">
      <c r="B257" s="24"/>
      <c r="C257" s="13" t="s">
        <v>64</v>
      </c>
      <c r="D257" s="24"/>
      <c r="E257" s="12">
        <v>10300022</v>
      </c>
      <c r="F257" s="16">
        <f t="shared" si="10"/>
        <v>0</v>
      </c>
      <c r="G257" s="1"/>
      <c r="H257" s="1"/>
      <c r="I257" s="1"/>
      <c r="J257" s="1"/>
      <c r="K257" s="17">
        <f t="shared" si="11"/>
        <v>0</v>
      </c>
    </row>
    <row r="258" spans="2:11" ht="45" hidden="1" x14ac:dyDescent="0.25">
      <c r="B258" s="24"/>
      <c r="C258" s="13" t="s">
        <v>65</v>
      </c>
      <c r="D258" s="24"/>
      <c r="E258" s="12">
        <v>10300023</v>
      </c>
      <c r="F258" s="16">
        <f t="shared" si="10"/>
        <v>0</v>
      </c>
      <c r="G258" s="1"/>
      <c r="H258" s="1"/>
      <c r="I258" s="1"/>
      <c r="J258" s="1"/>
      <c r="K258" s="17">
        <f t="shared" si="11"/>
        <v>0</v>
      </c>
    </row>
    <row r="259" spans="2:11" ht="45" hidden="1" x14ac:dyDescent="0.25">
      <c r="B259" s="24"/>
      <c r="C259" s="13" t="s">
        <v>66</v>
      </c>
      <c r="D259" s="24"/>
      <c r="E259" s="12">
        <v>10300024</v>
      </c>
      <c r="F259" s="16">
        <f t="shared" si="10"/>
        <v>0</v>
      </c>
      <c r="G259" s="1"/>
      <c r="H259" s="1"/>
      <c r="I259" s="1"/>
      <c r="J259" s="1"/>
      <c r="K259" s="17">
        <f t="shared" si="11"/>
        <v>0</v>
      </c>
    </row>
    <row r="260" spans="2:11" ht="30" hidden="1" x14ac:dyDescent="0.25">
      <c r="B260" s="24"/>
      <c r="C260" s="13" t="s">
        <v>67</v>
      </c>
      <c r="D260" s="24"/>
      <c r="E260" s="12">
        <v>10300025</v>
      </c>
      <c r="F260" s="16">
        <f t="shared" si="10"/>
        <v>0</v>
      </c>
      <c r="G260" s="1"/>
      <c r="H260" s="1"/>
      <c r="I260" s="1"/>
      <c r="J260" s="1"/>
      <c r="K260" s="17">
        <f t="shared" si="11"/>
        <v>0</v>
      </c>
    </row>
    <row r="261" spans="2:11" ht="45" hidden="1" x14ac:dyDescent="0.25">
      <c r="B261" s="24"/>
      <c r="C261" s="13" t="s">
        <v>68</v>
      </c>
      <c r="D261" s="24"/>
      <c r="E261" s="12">
        <v>10300026</v>
      </c>
      <c r="F261" s="16">
        <f t="shared" si="10"/>
        <v>0</v>
      </c>
      <c r="G261" s="1"/>
      <c r="H261" s="1"/>
      <c r="I261" s="1"/>
      <c r="J261" s="1"/>
      <c r="K261" s="17">
        <f t="shared" si="11"/>
        <v>0</v>
      </c>
    </row>
    <row r="262" spans="2:11" ht="60" hidden="1" x14ac:dyDescent="0.25">
      <c r="B262" s="24"/>
      <c r="C262" s="13" t="s">
        <v>69</v>
      </c>
      <c r="D262" s="24"/>
      <c r="E262" s="12">
        <v>10300027</v>
      </c>
      <c r="F262" s="16">
        <f t="shared" si="10"/>
        <v>0</v>
      </c>
      <c r="G262" s="1"/>
      <c r="H262" s="1"/>
      <c r="I262" s="1"/>
      <c r="J262" s="1"/>
      <c r="K262" s="17">
        <f t="shared" si="11"/>
        <v>0</v>
      </c>
    </row>
    <row r="263" spans="2:11" ht="30" hidden="1" x14ac:dyDescent="0.25">
      <c r="B263" s="24"/>
      <c r="C263" s="13" t="s">
        <v>70</v>
      </c>
      <c r="D263" s="24"/>
      <c r="E263" s="12">
        <v>10300028</v>
      </c>
      <c r="F263" s="16">
        <f t="shared" si="10"/>
        <v>0</v>
      </c>
      <c r="G263" s="1"/>
      <c r="H263" s="1"/>
      <c r="I263" s="1"/>
      <c r="J263" s="1"/>
      <c r="K263" s="17">
        <f t="shared" si="11"/>
        <v>0</v>
      </c>
    </row>
    <row r="264" spans="2:11" ht="60" hidden="1" x14ac:dyDescent="0.25">
      <c r="B264" s="24"/>
      <c r="C264" s="13" t="s">
        <v>71</v>
      </c>
      <c r="D264" s="24"/>
      <c r="E264" s="12">
        <v>10300029</v>
      </c>
      <c r="F264" s="16">
        <f t="shared" si="10"/>
        <v>0</v>
      </c>
      <c r="G264" s="1"/>
      <c r="H264" s="1"/>
      <c r="I264" s="1"/>
      <c r="J264" s="1"/>
      <c r="K264" s="17">
        <f t="shared" si="11"/>
        <v>0</v>
      </c>
    </row>
    <row r="265" spans="2:11" ht="45" hidden="1" x14ac:dyDescent="0.25">
      <c r="B265" s="24"/>
      <c r="C265" s="13" t="s">
        <v>72</v>
      </c>
      <c r="D265" s="24"/>
      <c r="E265" s="12">
        <v>10300030</v>
      </c>
      <c r="F265" s="16">
        <f t="shared" si="10"/>
        <v>0</v>
      </c>
      <c r="G265" s="1"/>
      <c r="H265" s="1"/>
      <c r="I265" s="1"/>
      <c r="J265" s="1"/>
      <c r="K265" s="17">
        <f t="shared" si="11"/>
        <v>0</v>
      </c>
    </row>
    <row r="266" spans="2:11" ht="45" hidden="1" x14ac:dyDescent="0.25">
      <c r="B266" s="24"/>
      <c r="C266" s="13" t="s">
        <v>73</v>
      </c>
      <c r="D266" s="24"/>
      <c r="E266" s="12">
        <v>10300031</v>
      </c>
      <c r="F266" s="16">
        <f t="shared" si="10"/>
        <v>0</v>
      </c>
      <c r="G266" s="1"/>
      <c r="H266" s="1"/>
      <c r="I266" s="1"/>
      <c r="J266" s="1"/>
      <c r="K266" s="17">
        <f t="shared" si="11"/>
        <v>0</v>
      </c>
    </row>
    <row r="267" spans="2:11" ht="45" hidden="1" x14ac:dyDescent="0.25">
      <c r="B267" s="24"/>
      <c r="C267" s="13" t="s">
        <v>74</v>
      </c>
      <c r="D267" s="24"/>
      <c r="E267" s="12">
        <v>10300032</v>
      </c>
      <c r="F267" s="16">
        <f t="shared" si="10"/>
        <v>0</v>
      </c>
      <c r="G267" s="1"/>
      <c r="H267" s="1"/>
      <c r="I267" s="1"/>
      <c r="J267" s="1"/>
      <c r="K267" s="17">
        <f t="shared" si="11"/>
        <v>0</v>
      </c>
    </row>
    <row r="268" spans="2:11" ht="30" hidden="1" x14ac:dyDescent="0.25">
      <c r="B268" s="24"/>
      <c r="C268" s="13" t="s">
        <v>75</v>
      </c>
      <c r="D268" s="24"/>
      <c r="E268" s="12">
        <v>10300033</v>
      </c>
      <c r="F268" s="16">
        <f t="shared" si="10"/>
        <v>0</v>
      </c>
      <c r="G268" s="1"/>
      <c r="H268" s="1"/>
      <c r="I268" s="1"/>
      <c r="J268" s="1"/>
      <c r="K268" s="17">
        <f t="shared" si="11"/>
        <v>0</v>
      </c>
    </row>
    <row r="269" spans="2:11" ht="45" hidden="1" x14ac:dyDescent="0.25">
      <c r="B269" s="24"/>
      <c r="C269" s="13" t="s">
        <v>76</v>
      </c>
      <c r="D269" s="24"/>
      <c r="E269" s="12">
        <v>10300034</v>
      </c>
      <c r="F269" s="16">
        <f t="shared" si="10"/>
        <v>0</v>
      </c>
      <c r="G269" s="1"/>
      <c r="H269" s="1"/>
      <c r="I269" s="1"/>
      <c r="J269" s="1"/>
      <c r="K269" s="17">
        <f t="shared" si="11"/>
        <v>0</v>
      </c>
    </row>
    <row r="270" spans="2:11" ht="45" hidden="1" x14ac:dyDescent="0.25">
      <c r="B270" s="24"/>
      <c r="C270" s="13" t="s">
        <v>77</v>
      </c>
      <c r="D270" s="24"/>
      <c r="E270" s="12">
        <v>10300035</v>
      </c>
      <c r="F270" s="16">
        <f t="shared" si="10"/>
        <v>0</v>
      </c>
      <c r="G270" s="1"/>
      <c r="H270" s="1"/>
      <c r="I270" s="1"/>
      <c r="J270" s="1"/>
      <c r="K270" s="17">
        <f t="shared" si="11"/>
        <v>0</v>
      </c>
    </row>
    <row r="271" spans="2:11" ht="30" hidden="1" x14ac:dyDescent="0.25">
      <c r="B271" s="24"/>
      <c r="C271" s="13" t="s">
        <v>78</v>
      </c>
      <c r="D271" s="24"/>
      <c r="E271" s="12">
        <v>10300036</v>
      </c>
      <c r="F271" s="16">
        <f t="shared" si="10"/>
        <v>0</v>
      </c>
      <c r="G271" s="1"/>
      <c r="H271" s="1"/>
      <c r="I271" s="1"/>
      <c r="J271" s="1"/>
      <c r="K271" s="17">
        <f t="shared" si="11"/>
        <v>0</v>
      </c>
    </row>
    <row r="272" spans="2:11" ht="30" hidden="1" x14ac:dyDescent="0.25">
      <c r="B272" s="24"/>
      <c r="C272" s="13" t="s">
        <v>79</v>
      </c>
      <c r="D272" s="24"/>
      <c r="E272" s="12">
        <v>10300037</v>
      </c>
      <c r="F272" s="16">
        <f t="shared" si="10"/>
        <v>0</v>
      </c>
      <c r="G272" s="1"/>
      <c r="H272" s="1"/>
      <c r="I272" s="1"/>
      <c r="J272" s="1"/>
      <c r="K272" s="17">
        <f t="shared" si="11"/>
        <v>0</v>
      </c>
    </row>
    <row r="273" spans="2:11" ht="30" hidden="1" x14ac:dyDescent="0.25">
      <c r="B273" s="24"/>
      <c r="C273" s="13" t="s">
        <v>80</v>
      </c>
      <c r="D273" s="24"/>
      <c r="E273" s="12">
        <v>10300038</v>
      </c>
      <c r="F273" s="16">
        <f t="shared" si="10"/>
        <v>0</v>
      </c>
      <c r="G273" s="1"/>
      <c r="H273" s="1"/>
      <c r="I273" s="1"/>
      <c r="J273" s="1"/>
      <c r="K273" s="17">
        <f t="shared" si="11"/>
        <v>0</v>
      </c>
    </row>
    <row r="274" spans="2:11" ht="30" hidden="1" x14ac:dyDescent="0.25">
      <c r="B274" s="24"/>
      <c r="C274" s="13" t="s">
        <v>81</v>
      </c>
      <c r="D274" s="24"/>
      <c r="E274" s="12">
        <v>10300039</v>
      </c>
      <c r="F274" s="16">
        <f t="shared" si="10"/>
        <v>0</v>
      </c>
      <c r="G274" s="1"/>
      <c r="H274" s="1"/>
      <c r="I274" s="1"/>
      <c r="J274" s="1"/>
      <c r="K274" s="17">
        <f t="shared" si="11"/>
        <v>0</v>
      </c>
    </row>
    <row r="275" spans="2:11" ht="75" hidden="1" x14ac:dyDescent="0.25">
      <c r="B275" s="24"/>
      <c r="C275" s="13" t="s">
        <v>82</v>
      </c>
      <c r="D275" s="24"/>
      <c r="E275" s="12">
        <v>10300040</v>
      </c>
      <c r="F275" s="16">
        <f t="shared" si="10"/>
        <v>0</v>
      </c>
      <c r="G275" s="1"/>
      <c r="H275" s="1"/>
      <c r="I275" s="1"/>
      <c r="J275" s="1"/>
      <c r="K275" s="17">
        <f t="shared" si="11"/>
        <v>0</v>
      </c>
    </row>
    <row r="276" spans="2:11" ht="45" hidden="1" x14ac:dyDescent="0.25">
      <c r="B276" s="24"/>
      <c r="C276" s="13" t="s">
        <v>83</v>
      </c>
      <c r="D276" s="24"/>
      <c r="E276" s="12">
        <v>10300041</v>
      </c>
      <c r="F276" s="16">
        <f t="shared" si="10"/>
        <v>0</v>
      </c>
      <c r="G276" s="1"/>
      <c r="H276" s="1"/>
      <c r="I276" s="1"/>
      <c r="J276" s="1"/>
      <c r="K276" s="17">
        <f t="shared" si="11"/>
        <v>0</v>
      </c>
    </row>
    <row r="277" spans="2:11" ht="30" hidden="1" x14ac:dyDescent="0.25">
      <c r="B277" s="24"/>
      <c r="C277" s="13" t="s">
        <v>84</v>
      </c>
      <c r="D277" s="24"/>
      <c r="E277" s="12">
        <v>10300042</v>
      </c>
      <c r="F277" s="16">
        <f t="shared" si="10"/>
        <v>0</v>
      </c>
      <c r="G277" s="1"/>
      <c r="H277" s="1"/>
      <c r="I277" s="1"/>
      <c r="J277" s="1"/>
      <c r="K277" s="17">
        <f t="shared" si="11"/>
        <v>0</v>
      </c>
    </row>
    <row r="278" spans="2:11" ht="30" hidden="1" x14ac:dyDescent="0.25">
      <c r="B278" s="24"/>
      <c r="C278" s="13" t="s">
        <v>85</v>
      </c>
      <c r="D278" s="24"/>
      <c r="E278" s="12">
        <v>10300043</v>
      </c>
      <c r="F278" s="16">
        <f t="shared" si="10"/>
        <v>0</v>
      </c>
      <c r="G278" s="1"/>
      <c r="H278" s="1"/>
      <c r="I278" s="1"/>
      <c r="J278" s="1"/>
      <c r="K278" s="17">
        <f t="shared" si="11"/>
        <v>0</v>
      </c>
    </row>
    <row r="279" spans="2:11" ht="135" hidden="1" x14ac:dyDescent="0.25">
      <c r="B279" s="24"/>
      <c r="C279" s="13" t="s">
        <v>86</v>
      </c>
      <c r="D279" s="24"/>
      <c r="E279" s="12">
        <v>10300044</v>
      </c>
      <c r="F279" s="16">
        <f t="shared" si="10"/>
        <v>0</v>
      </c>
      <c r="G279" s="1"/>
      <c r="H279" s="1"/>
      <c r="I279" s="1"/>
      <c r="J279" s="1"/>
      <c r="K279" s="17">
        <f t="shared" si="11"/>
        <v>0</v>
      </c>
    </row>
    <row r="280" spans="2:11" ht="18" x14ac:dyDescent="0.25">
      <c r="B280" s="24"/>
      <c r="C280" s="15" t="s">
        <v>87</v>
      </c>
      <c r="D280" s="24"/>
      <c r="E280" s="11">
        <v>1007</v>
      </c>
      <c r="F280" s="16">
        <f t="shared" si="10"/>
        <v>0</v>
      </c>
      <c r="G280" s="1"/>
      <c r="H280" s="1"/>
      <c r="I280" s="1"/>
      <c r="J280" s="1"/>
      <c r="K280" s="17">
        <f t="shared" si="11"/>
        <v>0</v>
      </c>
    </row>
    <row r="281" spans="2:11" ht="18" x14ac:dyDescent="0.25">
      <c r="B281" s="24"/>
      <c r="C281" s="15" t="s">
        <v>91</v>
      </c>
      <c r="D281" s="24"/>
      <c r="E281" s="11">
        <v>1008</v>
      </c>
      <c r="F281" s="16">
        <f>F282+F327</f>
        <v>0</v>
      </c>
      <c r="G281" s="2">
        <f>G282+G327</f>
        <v>0</v>
      </c>
      <c r="H281" s="2">
        <f>H282+H327</f>
        <v>0</v>
      </c>
      <c r="I281" s="2">
        <f>I282+I327</f>
        <v>0</v>
      </c>
      <c r="J281" s="2">
        <f>IF(G281=0,0,K281/G281)</f>
        <v>0</v>
      </c>
      <c r="K281" s="17">
        <f>K282+K327</f>
        <v>0</v>
      </c>
    </row>
    <row r="282" spans="2:11" ht="18" x14ac:dyDescent="0.25">
      <c r="B282" s="24"/>
      <c r="C282" s="14" t="s">
        <v>42</v>
      </c>
      <c r="D282" s="24"/>
      <c r="E282" s="11">
        <v>104</v>
      </c>
      <c r="F282" s="16">
        <f>SUM(F283:F326)</f>
        <v>0</v>
      </c>
      <c r="G282" s="2">
        <f>SUM(G283:G326)</f>
        <v>0</v>
      </c>
      <c r="H282" s="2">
        <f>SUM(H283:H326)</f>
        <v>0</v>
      </c>
      <c r="I282" s="2">
        <f>SUM(I283:I326)</f>
        <v>0</v>
      </c>
      <c r="J282" s="2">
        <f>IF(G282=0,0,K282/G282)</f>
        <v>0</v>
      </c>
      <c r="K282" s="17">
        <f>SUM(K283:K326)</f>
        <v>0</v>
      </c>
    </row>
    <row r="283" spans="2:11" ht="30" hidden="1" x14ac:dyDescent="0.25">
      <c r="B283" s="24"/>
      <c r="C283" s="13" t="s">
        <v>43</v>
      </c>
      <c r="D283" s="24"/>
      <c r="E283" s="12">
        <v>10400001</v>
      </c>
      <c r="F283" s="16">
        <f t="shared" ref="F283:F327" si="12">G283+H283+I283</f>
        <v>0</v>
      </c>
      <c r="G283" s="1"/>
      <c r="H283" s="1"/>
      <c r="I283" s="1"/>
      <c r="J283" s="1"/>
      <c r="K283" s="17">
        <f t="shared" ref="K283:K327" si="13">G283*J283</f>
        <v>0</v>
      </c>
    </row>
    <row r="284" spans="2:11" ht="30" hidden="1" x14ac:dyDescent="0.25">
      <c r="B284" s="24"/>
      <c r="C284" s="13" t="s">
        <v>44</v>
      </c>
      <c r="D284" s="24"/>
      <c r="E284" s="12">
        <v>10400002</v>
      </c>
      <c r="F284" s="16">
        <f t="shared" si="12"/>
        <v>0</v>
      </c>
      <c r="G284" s="1"/>
      <c r="H284" s="1"/>
      <c r="I284" s="1"/>
      <c r="J284" s="1"/>
      <c r="K284" s="17">
        <f t="shared" si="13"/>
        <v>0</v>
      </c>
    </row>
    <row r="285" spans="2:11" ht="30" hidden="1" x14ac:dyDescent="0.25">
      <c r="B285" s="24"/>
      <c r="C285" s="13" t="s">
        <v>45</v>
      </c>
      <c r="D285" s="24"/>
      <c r="E285" s="12">
        <v>10400003</v>
      </c>
      <c r="F285" s="16">
        <f t="shared" si="12"/>
        <v>0</v>
      </c>
      <c r="G285" s="1"/>
      <c r="H285" s="1"/>
      <c r="I285" s="1"/>
      <c r="J285" s="1"/>
      <c r="K285" s="17">
        <f t="shared" si="13"/>
        <v>0</v>
      </c>
    </row>
    <row r="286" spans="2:11" ht="30" hidden="1" x14ac:dyDescent="0.25">
      <c r="B286" s="24"/>
      <c r="C286" s="13" t="s">
        <v>46</v>
      </c>
      <c r="D286" s="24"/>
      <c r="E286" s="12">
        <v>10400004</v>
      </c>
      <c r="F286" s="16">
        <f t="shared" si="12"/>
        <v>0</v>
      </c>
      <c r="G286" s="1"/>
      <c r="H286" s="1"/>
      <c r="I286" s="1"/>
      <c r="J286" s="1"/>
      <c r="K286" s="17">
        <f t="shared" si="13"/>
        <v>0</v>
      </c>
    </row>
    <row r="287" spans="2:11" ht="18" hidden="1" x14ac:dyDescent="0.25">
      <c r="B287" s="24"/>
      <c r="C287" s="13" t="s">
        <v>47</v>
      </c>
      <c r="D287" s="24"/>
      <c r="E287" s="12">
        <v>10400005</v>
      </c>
      <c r="F287" s="16">
        <f t="shared" si="12"/>
        <v>0</v>
      </c>
      <c r="G287" s="1"/>
      <c r="H287" s="1"/>
      <c r="I287" s="1"/>
      <c r="J287" s="1"/>
      <c r="K287" s="17">
        <f t="shared" si="13"/>
        <v>0</v>
      </c>
    </row>
    <row r="288" spans="2:11" ht="30" hidden="1" x14ac:dyDescent="0.25">
      <c r="B288" s="24"/>
      <c r="C288" s="13" t="s">
        <v>48</v>
      </c>
      <c r="D288" s="24"/>
      <c r="E288" s="12">
        <v>10400006</v>
      </c>
      <c r="F288" s="16">
        <f t="shared" si="12"/>
        <v>0</v>
      </c>
      <c r="G288" s="1"/>
      <c r="H288" s="1"/>
      <c r="I288" s="1"/>
      <c r="J288" s="1"/>
      <c r="K288" s="17">
        <f t="shared" si="13"/>
        <v>0</v>
      </c>
    </row>
    <row r="289" spans="2:11" ht="18" hidden="1" x14ac:dyDescent="0.25">
      <c r="B289" s="24"/>
      <c r="C289" s="13" t="s">
        <v>49</v>
      </c>
      <c r="D289" s="24"/>
      <c r="E289" s="12">
        <v>10400007</v>
      </c>
      <c r="F289" s="16">
        <f t="shared" si="12"/>
        <v>0</v>
      </c>
      <c r="G289" s="1"/>
      <c r="H289" s="1"/>
      <c r="I289" s="1"/>
      <c r="J289" s="1"/>
      <c r="K289" s="17">
        <f t="shared" si="13"/>
        <v>0</v>
      </c>
    </row>
    <row r="290" spans="2:11" ht="18" hidden="1" x14ac:dyDescent="0.25">
      <c r="B290" s="24"/>
      <c r="C290" s="13" t="s">
        <v>50</v>
      </c>
      <c r="D290" s="24"/>
      <c r="E290" s="12">
        <v>10400008</v>
      </c>
      <c r="F290" s="16">
        <f t="shared" si="12"/>
        <v>0</v>
      </c>
      <c r="G290" s="1"/>
      <c r="H290" s="1"/>
      <c r="I290" s="1"/>
      <c r="J290" s="1"/>
      <c r="K290" s="17">
        <f t="shared" si="13"/>
        <v>0</v>
      </c>
    </row>
    <row r="291" spans="2:11" ht="45" hidden="1" x14ac:dyDescent="0.25">
      <c r="B291" s="24"/>
      <c r="C291" s="13" t="s">
        <v>51</v>
      </c>
      <c r="D291" s="24"/>
      <c r="E291" s="12">
        <v>10400009</v>
      </c>
      <c r="F291" s="16">
        <f t="shared" si="12"/>
        <v>0</v>
      </c>
      <c r="G291" s="1"/>
      <c r="H291" s="1"/>
      <c r="I291" s="1"/>
      <c r="J291" s="1"/>
      <c r="K291" s="17">
        <f t="shared" si="13"/>
        <v>0</v>
      </c>
    </row>
    <row r="292" spans="2:11" ht="30" hidden="1" x14ac:dyDescent="0.25">
      <c r="B292" s="24"/>
      <c r="C292" s="13" t="s">
        <v>52</v>
      </c>
      <c r="D292" s="24"/>
      <c r="E292" s="12">
        <v>10400010</v>
      </c>
      <c r="F292" s="16">
        <f t="shared" si="12"/>
        <v>0</v>
      </c>
      <c r="G292" s="1"/>
      <c r="H292" s="1"/>
      <c r="I292" s="1"/>
      <c r="J292" s="1"/>
      <c r="K292" s="17">
        <f t="shared" si="13"/>
        <v>0</v>
      </c>
    </row>
    <row r="293" spans="2:11" ht="30" hidden="1" x14ac:dyDescent="0.25">
      <c r="B293" s="24"/>
      <c r="C293" s="13" t="s">
        <v>53</v>
      </c>
      <c r="D293" s="24"/>
      <c r="E293" s="12">
        <v>10400011</v>
      </c>
      <c r="F293" s="16">
        <f t="shared" si="12"/>
        <v>0</v>
      </c>
      <c r="G293" s="1"/>
      <c r="H293" s="1"/>
      <c r="I293" s="1"/>
      <c r="J293" s="1"/>
      <c r="K293" s="17">
        <f t="shared" si="13"/>
        <v>0</v>
      </c>
    </row>
    <row r="294" spans="2:11" ht="45" hidden="1" x14ac:dyDescent="0.25">
      <c r="B294" s="24"/>
      <c r="C294" s="13" t="s">
        <v>54</v>
      </c>
      <c r="D294" s="24"/>
      <c r="E294" s="12">
        <v>10400012</v>
      </c>
      <c r="F294" s="16">
        <f t="shared" si="12"/>
        <v>0</v>
      </c>
      <c r="G294" s="1"/>
      <c r="H294" s="1"/>
      <c r="I294" s="1"/>
      <c r="J294" s="1"/>
      <c r="K294" s="17">
        <f t="shared" si="13"/>
        <v>0</v>
      </c>
    </row>
    <row r="295" spans="2:11" ht="30" hidden="1" x14ac:dyDescent="0.25">
      <c r="B295" s="24"/>
      <c r="C295" s="13" t="s">
        <v>55</v>
      </c>
      <c r="D295" s="24"/>
      <c r="E295" s="12">
        <v>10400013</v>
      </c>
      <c r="F295" s="16">
        <f t="shared" si="12"/>
        <v>0</v>
      </c>
      <c r="G295" s="1"/>
      <c r="H295" s="1"/>
      <c r="I295" s="1"/>
      <c r="J295" s="1"/>
      <c r="K295" s="17">
        <f t="shared" si="13"/>
        <v>0</v>
      </c>
    </row>
    <row r="296" spans="2:11" ht="75" hidden="1" x14ac:dyDescent="0.25">
      <c r="B296" s="24"/>
      <c r="C296" s="13" t="s">
        <v>56</v>
      </c>
      <c r="D296" s="24"/>
      <c r="E296" s="12">
        <v>10400014</v>
      </c>
      <c r="F296" s="16">
        <f t="shared" si="12"/>
        <v>0</v>
      </c>
      <c r="G296" s="1"/>
      <c r="H296" s="1"/>
      <c r="I296" s="1"/>
      <c r="J296" s="1"/>
      <c r="K296" s="17">
        <f t="shared" si="13"/>
        <v>0</v>
      </c>
    </row>
    <row r="297" spans="2:11" ht="75" hidden="1" x14ac:dyDescent="0.25">
      <c r="B297" s="24"/>
      <c r="C297" s="13" t="s">
        <v>57</v>
      </c>
      <c r="D297" s="24"/>
      <c r="E297" s="12">
        <v>10400015</v>
      </c>
      <c r="F297" s="16">
        <f t="shared" si="12"/>
        <v>0</v>
      </c>
      <c r="G297" s="1"/>
      <c r="H297" s="1"/>
      <c r="I297" s="1"/>
      <c r="J297" s="1"/>
      <c r="K297" s="17">
        <f t="shared" si="13"/>
        <v>0</v>
      </c>
    </row>
    <row r="298" spans="2:11" ht="75" hidden="1" x14ac:dyDescent="0.25">
      <c r="B298" s="24"/>
      <c r="C298" s="13" t="s">
        <v>58</v>
      </c>
      <c r="D298" s="24"/>
      <c r="E298" s="12">
        <v>10400016</v>
      </c>
      <c r="F298" s="16">
        <f t="shared" si="12"/>
        <v>0</v>
      </c>
      <c r="G298" s="1"/>
      <c r="H298" s="1"/>
      <c r="I298" s="1"/>
      <c r="J298" s="1"/>
      <c r="K298" s="17">
        <f t="shared" si="13"/>
        <v>0</v>
      </c>
    </row>
    <row r="299" spans="2:11" ht="120" hidden="1" x14ac:dyDescent="0.25">
      <c r="B299" s="24"/>
      <c r="C299" s="13" t="s">
        <v>59</v>
      </c>
      <c r="D299" s="24"/>
      <c r="E299" s="12">
        <v>10400017</v>
      </c>
      <c r="F299" s="16">
        <f t="shared" si="12"/>
        <v>0</v>
      </c>
      <c r="G299" s="1"/>
      <c r="H299" s="1"/>
      <c r="I299" s="1"/>
      <c r="J299" s="1"/>
      <c r="K299" s="17">
        <f t="shared" si="13"/>
        <v>0</v>
      </c>
    </row>
    <row r="300" spans="2:11" ht="45" hidden="1" x14ac:dyDescent="0.25">
      <c r="B300" s="24"/>
      <c r="C300" s="13" t="s">
        <v>60</v>
      </c>
      <c r="D300" s="24"/>
      <c r="E300" s="12">
        <v>10400018</v>
      </c>
      <c r="F300" s="16">
        <f t="shared" si="12"/>
        <v>0</v>
      </c>
      <c r="G300" s="1"/>
      <c r="H300" s="1"/>
      <c r="I300" s="1"/>
      <c r="J300" s="1"/>
      <c r="K300" s="17">
        <f t="shared" si="13"/>
        <v>0</v>
      </c>
    </row>
    <row r="301" spans="2:11" ht="18" hidden="1" x14ac:dyDescent="0.25">
      <c r="B301" s="24"/>
      <c r="C301" s="13" t="s">
        <v>61</v>
      </c>
      <c r="D301" s="24"/>
      <c r="E301" s="12">
        <v>10400019</v>
      </c>
      <c r="F301" s="16">
        <f t="shared" si="12"/>
        <v>0</v>
      </c>
      <c r="G301" s="1"/>
      <c r="H301" s="1"/>
      <c r="I301" s="1"/>
      <c r="J301" s="1"/>
      <c r="K301" s="17">
        <f t="shared" si="13"/>
        <v>0</v>
      </c>
    </row>
    <row r="302" spans="2:11" ht="18" hidden="1" x14ac:dyDescent="0.25">
      <c r="B302" s="24"/>
      <c r="C302" s="13" t="s">
        <v>62</v>
      </c>
      <c r="D302" s="24"/>
      <c r="E302" s="12">
        <v>10400020</v>
      </c>
      <c r="F302" s="16">
        <f t="shared" si="12"/>
        <v>0</v>
      </c>
      <c r="G302" s="1"/>
      <c r="H302" s="1"/>
      <c r="I302" s="1"/>
      <c r="J302" s="1"/>
      <c r="K302" s="17">
        <f t="shared" si="13"/>
        <v>0</v>
      </c>
    </row>
    <row r="303" spans="2:11" ht="18" hidden="1" x14ac:dyDescent="0.25">
      <c r="B303" s="24"/>
      <c r="C303" s="13" t="s">
        <v>63</v>
      </c>
      <c r="D303" s="24"/>
      <c r="E303" s="12">
        <v>10400021</v>
      </c>
      <c r="F303" s="16">
        <f t="shared" si="12"/>
        <v>0</v>
      </c>
      <c r="G303" s="1"/>
      <c r="H303" s="1"/>
      <c r="I303" s="1"/>
      <c r="J303" s="1"/>
      <c r="K303" s="17">
        <f t="shared" si="13"/>
        <v>0</v>
      </c>
    </row>
    <row r="304" spans="2:11" ht="45" hidden="1" x14ac:dyDescent="0.25">
      <c r="B304" s="24"/>
      <c r="C304" s="13" t="s">
        <v>64</v>
      </c>
      <c r="D304" s="24"/>
      <c r="E304" s="12">
        <v>10400022</v>
      </c>
      <c r="F304" s="16">
        <f t="shared" si="12"/>
        <v>0</v>
      </c>
      <c r="G304" s="1"/>
      <c r="H304" s="1"/>
      <c r="I304" s="1"/>
      <c r="J304" s="1"/>
      <c r="K304" s="17">
        <f t="shared" si="13"/>
        <v>0</v>
      </c>
    </row>
    <row r="305" spans="2:11" ht="45" hidden="1" x14ac:dyDescent="0.25">
      <c r="B305" s="24"/>
      <c r="C305" s="13" t="s">
        <v>65</v>
      </c>
      <c r="D305" s="24"/>
      <c r="E305" s="12">
        <v>10400023</v>
      </c>
      <c r="F305" s="16">
        <f t="shared" si="12"/>
        <v>0</v>
      </c>
      <c r="G305" s="1"/>
      <c r="H305" s="1"/>
      <c r="I305" s="1"/>
      <c r="J305" s="1"/>
      <c r="K305" s="17">
        <f t="shared" si="13"/>
        <v>0</v>
      </c>
    </row>
    <row r="306" spans="2:11" ht="45" hidden="1" x14ac:dyDescent="0.25">
      <c r="B306" s="24"/>
      <c r="C306" s="13" t="s">
        <v>66</v>
      </c>
      <c r="D306" s="24"/>
      <c r="E306" s="12">
        <v>10400024</v>
      </c>
      <c r="F306" s="16">
        <f t="shared" si="12"/>
        <v>0</v>
      </c>
      <c r="G306" s="1"/>
      <c r="H306" s="1"/>
      <c r="I306" s="1"/>
      <c r="J306" s="1"/>
      <c r="K306" s="17">
        <f t="shared" si="13"/>
        <v>0</v>
      </c>
    </row>
    <row r="307" spans="2:11" ht="30" hidden="1" x14ac:dyDescent="0.25">
      <c r="B307" s="24"/>
      <c r="C307" s="13" t="s">
        <v>67</v>
      </c>
      <c r="D307" s="24"/>
      <c r="E307" s="12">
        <v>10400025</v>
      </c>
      <c r="F307" s="16">
        <f t="shared" si="12"/>
        <v>0</v>
      </c>
      <c r="G307" s="1"/>
      <c r="H307" s="1"/>
      <c r="I307" s="1"/>
      <c r="J307" s="1"/>
      <c r="K307" s="17">
        <f t="shared" si="13"/>
        <v>0</v>
      </c>
    </row>
    <row r="308" spans="2:11" ht="45" hidden="1" x14ac:dyDescent="0.25">
      <c r="B308" s="24"/>
      <c r="C308" s="13" t="s">
        <v>68</v>
      </c>
      <c r="D308" s="24"/>
      <c r="E308" s="12">
        <v>10400026</v>
      </c>
      <c r="F308" s="16">
        <f t="shared" si="12"/>
        <v>0</v>
      </c>
      <c r="G308" s="1"/>
      <c r="H308" s="1"/>
      <c r="I308" s="1"/>
      <c r="J308" s="1"/>
      <c r="K308" s="17">
        <f t="shared" si="13"/>
        <v>0</v>
      </c>
    </row>
    <row r="309" spans="2:11" ht="60" hidden="1" x14ac:dyDescent="0.25">
      <c r="B309" s="24"/>
      <c r="C309" s="13" t="s">
        <v>69</v>
      </c>
      <c r="D309" s="24"/>
      <c r="E309" s="12">
        <v>10400027</v>
      </c>
      <c r="F309" s="16">
        <f t="shared" si="12"/>
        <v>0</v>
      </c>
      <c r="G309" s="1"/>
      <c r="H309" s="1"/>
      <c r="I309" s="1"/>
      <c r="J309" s="1"/>
      <c r="K309" s="17">
        <f t="shared" si="13"/>
        <v>0</v>
      </c>
    </row>
    <row r="310" spans="2:11" ht="30" hidden="1" x14ac:dyDescent="0.25">
      <c r="B310" s="24"/>
      <c r="C310" s="13" t="s">
        <v>70</v>
      </c>
      <c r="D310" s="24"/>
      <c r="E310" s="12">
        <v>10400028</v>
      </c>
      <c r="F310" s="16">
        <f t="shared" si="12"/>
        <v>0</v>
      </c>
      <c r="G310" s="1"/>
      <c r="H310" s="1"/>
      <c r="I310" s="1"/>
      <c r="J310" s="1"/>
      <c r="K310" s="17">
        <f t="shared" si="13"/>
        <v>0</v>
      </c>
    </row>
    <row r="311" spans="2:11" ht="60" hidden="1" x14ac:dyDescent="0.25">
      <c r="B311" s="24"/>
      <c r="C311" s="13" t="s">
        <v>71</v>
      </c>
      <c r="D311" s="24"/>
      <c r="E311" s="12">
        <v>10400029</v>
      </c>
      <c r="F311" s="16">
        <f t="shared" si="12"/>
        <v>0</v>
      </c>
      <c r="G311" s="1"/>
      <c r="H311" s="1"/>
      <c r="I311" s="1"/>
      <c r="J311" s="1"/>
      <c r="K311" s="17">
        <f t="shared" si="13"/>
        <v>0</v>
      </c>
    </row>
    <row r="312" spans="2:11" ht="45" hidden="1" x14ac:dyDescent="0.25">
      <c r="B312" s="24"/>
      <c r="C312" s="13" t="s">
        <v>72</v>
      </c>
      <c r="D312" s="24"/>
      <c r="E312" s="12">
        <v>10400030</v>
      </c>
      <c r="F312" s="16">
        <f t="shared" si="12"/>
        <v>0</v>
      </c>
      <c r="G312" s="1"/>
      <c r="H312" s="1"/>
      <c r="I312" s="1"/>
      <c r="J312" s="1"/>
      <c r="K312" s="17">
        <f t="shared" si="13"/>
        <v>0</v>
      </c>
    </row>
    <row r="313" spans="2:11" ht="45" hidden="1" x14ac:dyDescent="0.25">
      <c r="B313" s="24"/>
      <c r="C313" s="13" t="s">
        <v>73</v>
      </c>
      <c r="D313" s="24"/>
      <c r="E313" s="12">
        <v>10400031</v>
      </c>
      <c r="F313" s="16">
        <f t="shared" si="12"/>
        <v>0</v>
      </c>
      <c r="G313" s="1"/>
      <c r="H313" s="1"/>
      <c r="I313" s="1"/>
      <c r="J313" s="1"/>
      <c r="K313" s="17">
        <f t="shared" si="13"/>
        <v>0</v>
      </c>
    </row>
    <row r="314" spans="2:11" ht="45" hidden="1" x14ac:dyDescent="0.25">
      <c r="B314" s="24"/>
      <c r="C314" s="13" t="s">
        <v>74</v>
      </c>
      <c r="D314" s="24"/>
      <c r="E314" s="12">
        <v>10400032</v>
      </c>
      <c r="F314" s="16">
        <f t="shared" si="12"/>
        <v>0</v>
      </c>
      <c r="G314" s="1"/>
      <c r="H314" s="1"/>
      <c r="I314" s="1"/>
      <c r="J314" s="1"/>
      <c r="K314" s="17">
        <f t="shared" si="13"/>
        <v>0</v>
      </c>
    </row>
    <row r="315" spans="2:11" ht="30" hidden="1" x14ac:dyDescent="0.25">
      <c r="B315" s="24"/>
      <c r="C315" s="13" t="s">
        <v>75</v>
      </c>
      <c r="D315" s="24"/>
      <c r="E315" s="12">
        <v>10400033</v>
      </c>
      <c r="F315" s="16">
        <f t="shared" si="12"/>
        <v>0</v>
      </c>
      <c r="G315" s="1"/>
      <c r="H315" s="1"/>
      <c r="I315" s="1"/>
      <c r="J315" s="1"/>
      <c r="K315" s="17">
        <f t="shared" si="13"/>
        <v>0</v>
      </c>
    </row>
    <row r="316" spans="2:11" ht="45" hidden="1" x14ac:dyDescent="0.25">
      <c r="B316" s="24"/>
      <c r="C316" s="13" t="s">
        <v>76</v>
      </c>
      <c r="D316" s="24"/>
      <c r="E316" s="12">
        <v>10400034</v>
      </c>
      <c r="F316" s="16">
        <f t="shared" si="12"/>
        <v>0</v>
      </c>
      <c r="G316" s="1"/>
      <c r="H316" s="1"/>
      <c r="I316" s="1"/>
      <c r="J316" s="1"/>
      <c r="K316" s="17">
        <f t="shared" si="13"/>
        <v>0</v>
      </c>
    </row>
    <row r="317" spans="2:11" ht="45" hidden="1" x14ac:dyDescent="0.25">
      <c r="B317" s="24"/>
      <c r="C317" s="13" t="s">
        <v>77</v>
      </c>
      <c r="D317" s="24"/>
      <c r="E317" s="12">
        <v>10400035</v>
      </c>
      <c r="F317" s="16">
        <f t="shared" si="12"/>
        <v>0</v>
      </c>
      <c r="G317" s="1"/>
      <c r="H317" s="1"/>
      <c r="I317" s="1"/>
      <c r="J317" s="1"/>
      <c r="K317" s="17">
        <f t="shared" si="13"/>
        <v>0</v>
      </c>
    </row>
    <row r="318" spans="2:11" ht="30" hidden="1" x14ac:dyDescent="0.25">
      <c r="B318" s="24"/>
      <c r="C318" s="13" t="s">
        <v>78</v>
      </c>
      <c r="D318" s="24"/>
      <c r="E318" s="12">
        <v>10400036</v>
      </c>
      <c r="F318" s="16">
        <f t="shared" si="12"/>
        <v>0</v>
      </c>
      <c r="G318" s="1"/>
      <c r="H318" s="1"/>
      <c r="I318" s="1"/>
      <c r="J318" s="1"/>
      <c r="K318" s="17">
        <f t="shared" si="13"/>
        <v>0</v>
      </c>
    </row>
    <row r="319" spans="2:11" ht="30" hidden="1" x14ac:dyDescent="0.25">
      <c r="B319" s="24"/>
      <c r="C319" s="13" t="s">
        <v>79</v>
      </c>
      <c r="D319" s="24"/>
      <c r="E319" s="12">
        <v>10400037</v>
      </c>
      <c r="F319" s="16">
        <f t="shared" si="12"/>
        <v>0</v>
      </c>
      <c r="G319" s="1"/>
      <c r="H319" s="1"/>
      <c r="I319" s="1"/>
      <c r="J319" s="1"/>
      <c r="K319" s="17">
        <f t="shared" si="13"/>
        <v>0</v>
      </c>
    </row>
    <row r="320" spans="2:11" ht="30" hidden="1" x14ac:dyDescent="0.25">
      <c r="B320" s="24"/>
      <c r="C320" s="13" t="s">
        <v>80</v>
      </c>
      <c r="D320" s="24"/>
      <c r="E320" s="12">
        <v>10400038</v>
      </c>
      <c r="F320" s="16">
        <f t="shared" si="12"/>
        <v>0</v>
      </c>
      <c r="G320" s="1"/>
      <c r="H320" s="1"/>
      <c r="I320" s="1"/>
      <c r="J320" s="1"/>
      <c r="K320" s="17">
        <f t="shared" si="13"/>
        <v>0</v>
      </c>
    </row>
    <row r="321" spans="2:16" ht="30" hidden="1" x14ac:dyDescent="0.25">
      <c r="B321" s="24"/>
      <c r="C321" s="13" t="s">
        <v>81</v>
      </c>
      <c r="D321" s="24"/>
      <c r="E321" s="12">
        <v>10400039</v>
      </c>
      <c r="F321" s="16">
        <f t="shared" si="12"/>
        <v>0</v>
      </c>
      <c r="G321" s="1"/>
      <c r="H321" s="1"/>
      <c r="I321" s="1"/>
      <c r="J321" s="1"/>
      <c r="K321" s="17">
        <f t="shared" si="13"/>
        <v>0</v>
      </c>
    </row>
    <row r="322" spans="2:16" ht="75" hidden="1" x14ac:dyDescent="0.25">
      <c r="B322" s="24"/>
      <c r="C322" s="13" t="s">
        <v>82</v>
      </c>
      <c r="D322" s="24"/>
      <c r="E322" s="12">
        <v>10400040</v>
      </c>
      <c r="F322" s="16">
        <f t="shared" si="12"/>
        <v>0</v>
      </c>
      <c r="G322" s="1"/>
      <c r="H322" s="1"/>
      <c r="I322" s="1"/>
      <c r="J322" s="1"/>
      <c r="K322" s="17">
        <f t="shared" si="13"/>
        <v>0</v>
      </c>
    </row>
    <row r="323" spans="2:16" ht="45" hidden="1" x14ac:dyDescent="0.25">
      <c r="B323" s="24"/>
      <c r="C323" s="13" t="s">
        <v>83</v>
      </c>
      <c r="D323" s="24"/>
      <c r="E323" s="12">
        <v>10400041</v>
      </c>
      <c r="F323" s="16">
        <f t="shared" si="12"/>
        <v>0</v>
      </c>
      <c r="G323" s="1"/>
      <c r="H323" s="1"/>
      <c r="I323" s="1"/>
      <c r="J323" s="1"/>
      <c r="K323" s="17">
        <f t="shared" si="13"/>
        <v>0</v>
      </c>
    </row>
    <row r="324" spans="2:16" ht="30" hidden="1" x14ac:dyDescent="0.25">
      <c r="B324" s="24"/>
      <c r="C324" s="13" t="s">
        <v>84</v>
      </c>
      <c r="D324" s="24"/>
      <c r="E324" s="12">
        <v>10400042</v>
      </c>
      <c r="F324" s="16">
        <f t="shared" si="12"/>
        <v>0</v>
      </c>
      <c r="G324" s="1"/>
      <c r="H324" s="1"/>
      <c r="I324" s="1"/>
      <c r="J324" s="1"/>
      <c r="K324" s="17">
        <f t="shared" si="13"/>
        <v>0</v>
      </c>
    </row>
    <row r="325" spans="2:16" ht="30" hidden="1" x14ac:dyDescent="0.25">
      <c r="B325" s="24"/>
      <c r="C325" s="13" t="s">
        <v>85</v>
      </c>
      <c r="D325" s="24"/>
      <c r="E325" s="12">
        <v>10400043</v>
      </c>
      <c r="F325" s="16">
        <f t="shared" si="12"/>
        <v>0</v>
      </c>
      <c r="G325" s="1"/>
      <c r="H325" s="1"/>
      <c r="I325" s="1"/>
      <c r="J325" s="1"/>
      <c r="K325" s="17">
        <f t="shared" si="13"/>
        <v>0</v>
      </c>
    </row>
    <row r="326" spans="2:16" ht="135" hidden="1" x14ac:dyDescent="0.25">
      <c r="B326" s="24"/>
      <c r="C326" s="13" t="s">
        <v>86</v>
      </c>
      <c r="D326" s="24"/>
      <c r="E326" s="12">
        <v>10400044</v>
      </c>
      <c r="F326" s="16">
        <f t="shared" si="12"/>
        <v>0</v>
      </c>
      <c r="G326" s="1"/>
      <c r="H326" s="1"/>
      <c r="I326" s="1"/>
      <c r="J326" s="1"/>
      <c r="K326" s="17">
        <f t="shared" si="13"/>
        <v>0</v>
      </c>
    </row>
    <row r="327" spans="2:16" ht="18" x14ac:dyDescent="0.25">
      <c r="B327" s="20"/>
      <c r="C327" s="32" t="s">
        <v>87</v>
      </c>
      <c r="D327" s="20"/>
      <c r="E327" s="31">
        <v>1009</v>
      </c>
      <c r="F327" s="54">
        <f t="shared" si="12"/>
        <v>0</v>
      </c>
      <c r="G327" s="9"/>
      <c r="H327" s="9"/>
      <c r="I327" s="9"/>
      <c r="J327" s="9"/>
      <c r="K327" s="64">
        <f t="shared" si="13"/>
        <v>0</v>
      </c>
    </row>
    <row r="328" spans="2:16" x14ac:dyDescent="0.25"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31" spans="2:16" ht="26.1" customHeight="1" x14ac:dyDescent="0.25">
      <c r="C331" s="65" t="s">
        <v>92</v>
      </c>
      <c r="D331" s="65" t="s">
        <v>87</v>
      </c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</row>
    <row r="332" spans="2:16" s="26" customFormat="1" ht="8.25" x14ac:dyDescent="0.25"/>
    <row r="333" spans="2:16" s="26" customFormat="1" ht="8.25" x14ac:dyDescent="0.25"/>
    <row r="334" spans="2:16" s="26" customFormat="1" ht="8.25" x14ac:dyDescent="0.25"/>
    <row r="335" spans="2:16" s="25" customFormat="1" ht="63" x14ac:dyDescent="0.25">
      <c r="B335" s="4"/>
      <c r="C335" s="4" t="s">
        <v>29</v>
      </c>
      <c r="D335" s="4"/>
      <c r="E335" s="4" t="s">
        <v>7</v>
      </c>
      <c r="F335" s="4" t="s">
        <v>93</v>
      </c>
      <c r="G335" s="4" t="s">
        <v>94</v>
      </c>
      <c r="H335" s="4" t="s">
        <v>95</v>
      </c>
      <c r="I335" s="4" t="s">
        <v>96</v>
      </c>
      <c r="J335" s="4" t="s">
        <v>97</v>
      </c>
      <c r="K335" s="4" t="s">
        <v>98</v>
      </c>
      <c r="L335" s="4" t="s">
        <v>99</v>
      </c>
      <c r="M335" s="4" t="s">
        <v>100</v>
      </c>
      <c r="N335" s="4" t="s">
        <v>101</v>
      </c>
      <c r="O335" s="4" t="s">
        <v>102</v>
      </c>
    </row>
    <row r="336" spans="2:16" s="27" customFormat="1" ht="12" x14ac:dyDescent="0.25">
      <c r="B336" s="5"/>
      <c r="C336" s="5"/>
      <c r="D336" s="5"/>
      <c r="E336" s="5"/>
      <c r="F336" s="5" t="s">
        <v>9</v>
      </c>
      <c r="G336" s="5" t="s">
        <v>36</v>
      </c>
      <c r="H336" s="5" t="s">
        <v>37</v>
      </c>
      <c r="I336" s="5" t="s">
        <v>38</v>
      </c>
      <c r="J336" s="5" t="s">
        <v>39</v>
      </c>
      <c r="K336" s="5" t="s">
        <v>40</v>
      </c>
      <c r="L336" s="5" t="s">
        <v>103</v>
      </c>
      <c r="M336" s="5" t="s">
        <v>104</v>
      </c>
      <c r="N336" s="5" t="s">
        <v>105</v>
      </c>
      <c r="O336" s="5" t="s">
        <v>106</v>
      </c>
    </row>
    <row r="337" spans="2:15" ht="18" x14ac:dyDescent="0.25">
      <c r="B337" s="21"/>
      <c r="C337" s="33" t="s">
        <v>41</v>
      </c>
      <c r="D337" s="21"/>
      <c r="E337" s="28">
        <v>2000</v>
      </c>
      <c r="F337" s="41">
        <f t="shared" ref="F337:O337" si="14">F338+F383</f>
        <v>0</v>
      </c>
      <c r="G337" s="7">
        <f t="shared" si="14"/>
        <v>0</v>
      </c>
      <c r="H337" s="7">
        <f t="shared" si="14"/>
        <v>0</v>
      </c>
      <c r="I337" s="7">
        <f t="shared" si="14"/>
        <v>0</v>
      </c>
      <c r="J337" s="7">
        <f t="shared" si="14"/>
        <v>0</v>
      </c>
      <c r="K337" s="7">
        <f t="shared" si="14"/>
        <v>0</v>
      </c>
      <c r="L337" s="7">
        <f t="shared" si="14"/>
        <v>0</v>
      </c>
      <c r="M337" s="7">
        <f t="shared" si="14"/>
        <v>0</v>
      </c>
      <c r="N337" s="7">
        <f t="shared" si="14"/>
        <v>0</v>
      </c>
      <c r="O337" s="40">
        <f t="shared" si="14"/>
        <v>0</v>
      </c>
    </row>
    <row r="338" spans="2:15" ht="18" x14ac:dyDescent="0.25">
      <c r="B338" s="24"/>
      <c r="C338" s="14" t="s">
        <v>42</v>
      </c>
      <c r="D338" s="24"/>
      <c r="E338" s="11">
        <v>200</v>
      </c>
      <c r="F338" s="16">
        <f t="shared" ref="F338:O338" si="15">F385+F432+F479+F526</f>
        <v>0</v>
      </c>
      <c r="G338" s="2">
        <f t="shared" si="15"/>
        <v>0</v>
      </c>
      <c r="H338" s="2">
        <f t="shared" si="15"/>
        <v>0</v>
      </c>
      <c r="I338" s="2">
        <f t="shared" si="15"/>
        <v>0</v>
      </c>
      <c r="J338" s="2">
        <f t="shared" si="15"/>
        <v>0</v>
      </c>
      <c r="K338" s="2">
        <f t="shared" si="15"/>
        <v>0</v>
      </c>
      <c r="L338" s="2">
        <f t="shared" si="15"/>
        <v>0</v>
      </c>
      <c r="M338" s="2">
        <f t="shared" si="15"/>
        <v>0</v>
      </c>
      <c r="N338" s="2">
        <f t="shared" si="15"/>
        <v>0</v>
      </c>
      <c r="O338" s="17">
        <f t="shared" si="15"/>
        <v>0</v>
      </c>
    </row>
    <row r="339" spans="2:15" ht="30" hidden="1" x14ac:dyDescent="0.25">
      <c r="B339" s="24"/>
      <c r="C339" s="13" t="s">
        <v>43</v>
      </c>
      <c r="D339" s="24"/>
      <c r="E339" s="12">
        <v>20000001</v>
      </c>
      <c r="F339" s="16">
        <f t="shared" ref="F339:O339" si="16">F386+F433+F480+F527</f>
        <v>0</v>
      </c>
      <c r="G339" s="2">
        <f t="shared" si="16"/>
        <v>0</v>
      </c>
      <c r="H339" s="2">
        <f t="shared" si="16"/>
        <v>0</v>
      </c>
      <c r="I339" s="2">
        <f t="shared" si="16"/>
        <v>0</v>
      </c>
      <c r="J339" s="2">
        <f t="shared" si="16"/>
        <v>0</v>
      </c>
      <c r="K339" s="2">
        <f t="shared" si="16"/>
        <v>0</v>
      </c>
      <c r="L339" s="2">
        <f t="shared" si="16"/>
        <v>0</v>
      </c>
      <c r="M339" s="2">
        <f t="shared" si="16"/>
        <v>0</v>
      </c>
      <c r="N339" s="2">
        <f t="shared" si="16"/>
        <v>0</v>
      </c>
      <c r="O339" s="17">
        <f t="shared" si="16"/>
        <v>0</v>
      </c>
    </row>
    <row r="340" spans="2:15" ht="30" hidden="1" x14ac:dyDescent="0.25">
      <c r="B340" s="24"/>
      <c r="C340" s="13" t="s">
        <v>44</v>
      </c>
      <c r="D340" s="24"/>
      <c r="E340" s="12">
        <v>20000002</v>
      </c>
      <c r="F340" s="16">
        <f t="shared" ref="F340:O340" si="17">F387+F434+F481+F528</f>
        <v>0</v>
      </c>
      <c r="G340" s="2">
        <f t="shared" si="17"/>
        <v>0</v>
      </c>
      <c r="H340" s="2">
        <f t="shared" si="17"/>
        <v>0</v>
      </c>
      <c r="I340" s="2">
        <f t="shared" si="17"/>
        <v>0</v>
      </c>
      <c r="J340" s="2">
        <f t="shared" si="17"/>
        <v>0</v>
      </c>
      <c r="K340" s="2">
        <f t="shared" si="17"/>
        <v>0</v>
      </c>
      <c r="L340" s="2">
        <f t="shared" si="17"/>
        <v>0</v>
      </c>
      <c r="M340" s="2">
        <f t="shared" si="17"/>
        <v>0</v>
      </c>
      <c r="N340" s="2">
        <f t="shared" si="17"/>
        <v>0</v>
      </c>
      <c r="O340" s="17">
        <f t="shared" si="17"/>
        <v>0</v>
      </c>
    </row>
    <row r="341" spans="2:15" ht="30" hidden="1" x14ac:dyDescent="0.25">
      <c r="B341" s="24"/>
      <c r="C341" s="13" t="s">
        <v>45</v>
      </c>
      <c r="D341" s="24"/>
      <c r="E341" s="12">
        <v>20000003</v>
      </c>
      <c r="F341" s="16">
        <f t="shared" ref="F341:O341" si="18">F388+F435+F482+F529</f>
        <v>0</v>
      </c>
      <c r="G341" s="2">
        <f t="shared" si="18"/>
        <v>0</v>
      </c>
      <c r="H341" s="2">
        <f t="shared" si="18"/>
        <v>0</v>
      </c>
      <c r="I341" s="2">
        <f t="shared" si="18"/>
        <v>0</v>
      </c>
      <c r="J341" s="2">
        <f t="shared" si="18"/>
        <v>0</v>
      </c>
      <c r="K341" s="2">
        <f t="shared" si="18"/>
        <v>0</v>
      </c>
      <c r="L341" s="2">
        <f t="shared" si="18"/>
        <v>0</v>
      </c>
      <c r="M341" s="2">
        <f t="shared" si="18"/>
        <v>0</v>
      </c>
      <c r="N341" s="2">
        <f t="shared" si="18"/>
        <v>0</v>
      </c>
      <c r="O341" s="17">
        <f t="shared" si="18"/>
        <v>0</v>
      </c>
    </row>
    <row r="342" spans="2:15" ht="30" hidden="1" x14ac:dyDescent="0.25">
      <c r="B342" s="24"/>
      <c r="C342" s="13" t="s">
        <v>46</v>
      </c>
      <c r="D342" s="24"/>
      <c r="E342" s="12">
        <v>20000004</v>
      </c>
      <c r="F342" s="16">
        <f t="shared" ref="F342:O342" si="19">F389+F436+F483+F530</f>
        <v>0</v>
      </c>
      <c r="G342" s="2">
        <f t="shared" si="19"/>
        <v>0</v>
      </c>
      <c r="H342" s="2">
        <f t="shared" si="19"/>
        <v>0</v>
      </c>
      <c r="I342" s="2">
        <f t="shared" si="19"/>
        <v>0</v>
      </c>
      <c r="J342" s="2">
        <f t="shared" si="19"/>
        <v>0</v>
      </c>
      <c r="K342" s="2">
        <f t="shared" si="19"/>
        <v>0</v>
      </c>
      <c r="L342" s="2">
        <f t="shared" si="19"/>
        <v>0</v>
      </c>
      <c r="M342" s="2">
        <f t="shared" si="19"/>
        <v>0</v>
      </c>
      <c r="N342" s="2">
        <f t="shared" si="19"/>
        <v>0</v>
      </c>
      <c r="O342" s="17">
        <f t="shared" si="19"/>
        <v>0</v>
      </c>
    </row>
    <row r="343" spans="2:15" ht="18" hidden="1" x14ac:dyDescent="0.25">
      <c r="B343" s="24"/>
      <c r="C343" s="13" t="s">
        <v>47</v>
      </c>
      <c r="D343" s="24"/>
      <c r="E343" s="12">
        <v>20000005</v>
      </c>
      <c r="F343" s="16">
        <f t="shared" ref="F343:O343" si="20">F390+F437+F484+F531</f>
        <v>0</v>
      </c>
      <c r="G343" s="2">
        <f t="shared" si="20"/>
        <v>0</v>
      </c>
      <c r="H343" s="2">
        <f t="shared" si="20"/>
        <v>0</v>
      </c>
      <c r="I343" s="2">
        <f t="shared" si="20"/>
        <v>0</v>
      </c>
      <c r="J343" s="2">
        <f t="shared" si="20"/>
        <v>0</v>
      </c>
      <c r="K343" s="2">
        <f t="shared" si="20"/>
        <v>0</v>
      </c>
      <c r="L343" s="2">
        <f t="shared" si="20"/>
        <v>0</v>
      </c>
      <c r="M343" s="2">
        <f t="shared" si="20"/>
        <v>0</v>
      </c>
      <c r="N343" s="2">
        <f t="shared" si="20"/>
        <v>0</v>
      </c>
      <c r="O343" s="17">
        <f t="shared" si="20"/>
        <v>0</v>
      </c>
    </row>
    <row r="344" spans="2:15" ht="30" hidden="1" x14ac:dyDescent="0.25">
      <c r="B344" s="24"/>
      <c r="C344" s="13" t="s">
        <v>48</v>
      </c>
      <c r="D344" s="24"/>
      <c r="E344" s="12">
        <v>20000006</v>
      </c>
      <c r="F344" s="16">
        <f t="shared" ref="F344:O344" si="21">F391+F438+F485+F532</f>
        <v>0</v>
      </c>
      <c r="G344" s="2">
        <f t="shared" si="21"/>
        <v>0</v>
      </c>
      <c r="H344" s="2">
        <f t="shared" si="21"/>
        <v>0</v>
      </c>
      <c r="I344" s="2">
        <f t="shared" si="21"/>
        <v>0</v>
      </c>
      <c r="J344" s="2">
        <f t="shared" si="21"/>
        <v>0</v>
      </c>
      <c r="K344" s="2">
        <f t="shared" si="21"/>
        <v>0</v>
      </c>
      <c r="L344" s="2">
        <f t="shared" si="21"/>
        <v>0</v>
      </c>
      <c r="M344" s="2">
        <f t="shared" si="21"/>
        <v>0</v>
      </c>
      <c r="N344" s="2">
        <f t="shared" si="21"/>
        <v>0</v>
      </c>
      <c r="O344" s="17">
        <f t="shared" si="21"/>
        <v>0</v>
      </c>
    </row>
    <row r="345" spans="2:15" ht="18" hidden="1" x14ac:dyDescent="0.25">
      <c r="B345" s="24"/>
      <c r="C345" s="13" t="s">
        <v>49</v>
      </c>
      <c r="D345" s="24"/>
      <c r="E345" s="12">
        <v>20000007</v>
      </c>
      <c r="F345" s="16">
        <f t="shared" ref="F345:O345" si="22">F392+F439+F486+F533</f>
        <v>0</v>
      </c>
      <c r="G345" s="2">
        <f t="shared" si="22"/>
        <v>0</v>
      </c>
      <c r="H345" s="2">
        <f t="shared" si="22"/>
        <v>0</v>
      </c>
      <c r="I345" s="2">
        <f t="shared" si="22"/>
        <v>0</v>
      </c>
      <c r="J345" s="2">
        <f t="shared" si="22"/>
        <v>0</v>
      </c>
      <c r="K345" s="2">
        <f t="shared" si="22"/>
        <v>0</v>
      </c>
      <c r="L345" s="2">
        <f t="shared" si="22"/>
        <v>0</v>
      </c>
      <c r="M345" s="2">
        <f t="shared" si="22"/>
        <v>0</v>
      </c>
      <c r="N345" s="2">
        <f t="shared" si="22"/>
        <v>0</v>
      </c>
      <c r="O345" s="17">
        <f t="shared" si="22"/>
        <v>0</v>
      </c>
    </row>
    <row r="346" spans="2:15" ht="18" hidden="1" x14ac:dyDescent="0.25">
      <c r="B346" s="24"/>
      <c r="C346" s="13" t="s">
        <v>50</v>
      </c>
      <c r="D346" s="24"/>
      <c r="E346" s="12">
        <v>20000008</v>
      </c>
      <c r="F346" s="16">
        <f t="shared" ref="F346:O346" si="23">F393+F440+F487+F534</f>
        <v>0</v>
      </c>
      <c r="G346" s="2">
        <f t="shared" si="23"/>
        <v>0</v>
      </c>
      <c r="H346" s="2">
        <f t="shared" si="23"/>
        <v>0</v>
      </c>
      <c r="I346" s="2">
        <f t="shared" si="23"/>
        <v>0</v>
      </c>
      <c r="J346" s="2">
        <f t="shared" si="23"/>
        <v>0</v>
      </c>
      <c r="K346" s="2">
        <f t="shared" si="23"/>
        <v>0</v>
      </c>
      <c r="L346" s="2">
        <f t="shared" si="23"/>
        <v>0</v>
      </c>
      <c r="M346" s="2">
        <f t="shared" si="23"/>
        <v>0</v>
      </c>
      <c r="N346" s="2">
        <f t="shared" si="23"/>
        <v>0</v>
      </c>
      <c r="O346" s="17">
        <f t="shared" si="23"/>
        <v>0</v>
      </c>
    </row>
    <row r="347" spans="2:15" ht="45" hidden="1" x14ac:dyDescent="0.25">
      <c r="B347" s="24"/>
      <c r="C347" s="13" t="s">
        <v>51</v>
      </c>
      <c r="D347" s="24"/>
      <c r="E347" s="12">
        <v>20000009</v>
      </c>
      <c r="F347" s="16">
        <f t="shared" ref="F347:O347" si="24">F394+F441+F488+F535</f>
        <v>0</v>
      </c>
      <c r="G347" s="2">
        <f t="shared" si="24"/>
        <v>0</v>
      </c>
      <c r="H347" s="2">
        <f t="shared" si="24"/>
        <v>0</v>
      </c>
      <c r="I347" s="2">
        <f t="shared" si="24"/>
        <v>0</v>
      </c>
      <c r="J347" s="2">
        <f t="shared" si="24"/>
        <v>0</v>
      </c>
      <c r="K347" s="2">
        <f t="shared" si="24"/>
        <v>0</v>
      </c>
      <c r="L347" s="2">
        <f t="shared" si="24"/>
        <v>0</v>
      </c>
      <c r="M347" s="2">
        <f t="shared" si="24"/>
        <v>0</v>
      </c>
      <c r="N347" s="2">
        <f t="shared" si="24"/>
        <v>0</v>
      </c>
      <c r="O347" s="17">
        <f t="shared" si="24"/>
        <v>0</v>
      </c>
    </row>
    <row r="348" spans="2:15" ht="30" hidden="1" x14ac:dyDescent="0.25">
      <c r="B348" s="24"/>
      <c r="C348" s="13" t="s">
        <v>52</v>
      </c>
      <c r="D348" s="24"/>
      <c r="E348" s="12">
        <v>20000010</v>
      </c>
      <c r="F348" s="16">
        <f t="shared" ref="F348:O348" si="25">F395+F442+F489+F536</f>
        <v>0</v>
      </c>
      <c r="G348" s="2">
        <f t="shared" si="25"/>
        <v>0</v>
      </c>
      <c r="H348" s="2">
        <f t="shared" si="25"/>
        <v>0</v>
      </c>
      <c r="I348" s="2">
        <f t="shared" si="25"/>
        <v>0</v>
      </c>
      <c r="J348" s="2">
        <f t="shared" si="25"/>
        <v>0</v>
      </c>
      <c r="K348" s="2">
        <f t="shared" si="25"/>
        <v>0</v>
      </c>
      <c r="L348" s="2">
        <f t="shared" si="25"/>
        <v>0</v>
      </c>
      <c r="M348" s="2">
        <f t="shared" si="25"/>
        <v>0</v>
      </c>
      <c r="N348" s="2">
        <f t="shared" si="25"/>
        <v>0</v>
      </c>
      <c r="O348" s="17">
        <f t="shared" si="25"/>
        <v>0</v>
      </c>
    </row>
    <row r="349" spans="2:15" ht="30" hidden="1" x14ac:dyDescent="0.25">
      <c r="B349" s="24"/>
      <c r="C349" s="13" t="s">
        <v>53</v>
      </c>
      <c r="D349" s="24"/>
      <c r="E349" s="12">
        <v>20000011</v>
      </c>
      <c r="F349" s="16">
        <f t="shared" ref="F349:O349" si="26">F396+F443+F490+F537</f>
        <v>0</v>
      </c>
      <c r="G349" s="2">
        <f t="shared" si="26"/>
        <v>0</v>
      </c>
      <c r="H349" s="2">
        <f t="shared" si="26"/>
        <v>0</v>
      </c>
      <c r="I349" s="2">
        <f t="shared" si="26"/>
        <v>0</v>
      </c>
      <c r="J349" s="2">
        <f t="shared" si="26"/>
        <v>0</v>
      </c>
      <c r="K349" s="2">
        <f t="shared" si="26"/>
        <v>0</v>
      </c>
      <c r="L349" s="2">
        <f t="shared" si="26"/>
        <v>0</v>
      </c>
      <c r="M349" s="2">
        <f t="shared" si="26"/>
        <v>0</v>
      </c>
      <c r="N349" s="2">
        <f t="shared" si="26"/>
        <v>0</v>
      </c>
      <c r="O349" s="17">
        <f t="shared" si="26"/>
        <v>0</v>
      </c>
    </row>
    <row r="350" spans="2:15" ht="45" hidden="1" x14ac:dyDescent="0.25">
      <c r="B350" s="24"/>
      <c r="C350" s="13" t="s">
        <v>54</v>
      </c>
      <c r="D350" s="24"/>
      <c r="E350" s="12">
        <v>20000012</v>
      </c>
      <c r="F350" s="16">
        <f t="shared" ref="F350:O350" si="27">F397+F444+F491+F538</f>
        <v>0</v>
      </c>
      <c r="G350" s="2">
        <f t="shared" si="27"/>
        <v>0</v>
      </c>
      <c r="H350" s="2">
        <f t="shared" si="27"/>
        <v>0</v>
      </c>
      <c r="I350" s="2">
        <f t="shared" si="27"/>
        <v>0</v>
      </c>
      <c r="J350" s="2">
        <f t="shared" si="27"/>
        <v>0</v>
      </c>
      <c r="K350" s="2">
        <f t="shared" si="27"/>
        <v>0</v>
      </c>
      <c r="L350" s="2">
        <f t="shared" si="27"/>
        <v>0</v>
      </c>
      <c r="M350" s="2">
        <f t="shared" si="27"/>
        <v>0</v>
      </c>
      <c r="N350" s="2">
        <f t="shared" si="27"/>
        <v>0</v>
      </c>
      <c r="O350" s="17">
        <f t="shared" si="27"/>
        <v>0</v>
      </c>
    </row>
    <row r="351" spans="2:15" ht="30" hidden="1" x14ac:dyDescent="0.25">
      <c r="B351" s="24"/>
      <c r="C351" s="13" t="s">
        <v>55</v>
      </c>
      <c r="D351" s="24"/>
      <c r="E351" s="12">
        <v>20000013</v>
      </c>
      <c r="F351" s="16">
        <f t="shared" ref="F351:O351" si="28">F398+F445+F492+F539</f>
        <v>0</v>
      </c>
      <c r="G351" s="2">
        <f t="shared" si="28"/>
        <v>0</v>
      </c>
      <c r="H351" s="2">
        <f t="shared" si="28"/>
        <v>0</v>
      </c>
      <c r="I351" s="2">
        <f t="shared" si="28"/>
        <v>0</v>
      </c>
      <c r="J351" s="2">
        <f t="shared" si="28"/>
        <v>0</v>
      </c>
      <c r="K351" s="2">
        <f t="shared" si="28"/>
        <v>0</v>
      </c>
      <c r="L351" s="2">
        <f t="shared" si="28"/>
        <v>0</v>
      </c>
      <c r="M351" s="2">
        <f t="shared" si="28"/>
        <v>0</v>
      </c>
      <c r="N351" s="2">
        <f t="shared" si="28"/>
        <v>0</v>
      </c>
      <c r="O351" s="17">
        <f t="shared" si="28"/>
        <v>0</v>
      </c>
    </row>
    <row r="352" spans="2:15" ht="75" hidden="1" x14ac:dyDescent="0.25">
      <c r="B352" s="24"/>
      <c r="C352" s="13" t="s">
        <v>56</v>
      </c>
      <c r="D352" s="24"/>
      <c r="E352" s="12">
        <v>20000014</v>
      </c>
      <c r="F352" s="16">
        <f t="shared" ref="F352:O352" si="29">F399+F446+F493+F540</f>
        <v>0</v>
      </c>
      <c r="G352" s="2">
        <f t="shared" si="29"/>
        <v>0</v>
      </c>
      <c r="H352" s="2">
        <f t="shared" si="29"/>
        <v>0</v>
      </c>
      <c r="I352" s="2">
        <f t="shared" si="29"/>
        <v>0</v>
      </c>
      <c r="J352" s="2">
        <f t="shared" si="29"/>
        <v>0</v>
      </c>
      <c r="K352" s="2">
        <f t="shared" si="29"/>
        <v>0</v>
      </c>
      <c r="L352" s="2">
        <f t="shared" si="29"/>
        <v>0</v>
      </c>
      <c r="M352" s="2">
        <f t="shared" si="29"/>
        <v>0</v>
      </c>
      <c r="N352" s="2">
        <f t="shared" si="29"/>
        <v>0</v>
      </c>
      <c r="O352" s="17">
        <f t="shared" si="29"/>
        <v>0</v>
      </c>
    </row>
    <row r="353" spans="2:15" ht="75" hidden="1" x14ac:dyDescent="0.25">
      <c r="B353" s="24"/>
      <c r="C353" s="13" t="s">
        <v>57</v>
      </c>
      <c r="D353" s="24"/>
      <c r="E353" s="12">
        <v>20000015</v>
      </c>
      <c r="F353" s="16">
        <f t="shared" ref="F353:O353" si="30">F400+F447+F494+F541</f>
        <v>0</v>
      </c>
      <c r="G353" s="2">
        <f t="shared" si="30"/>
        <v>0</v>
      </c>
      <c r="H353" s="2">
        <f t="shared" si="30"/>
        <v>0</v>
      </c>
      <c r="I353" s="2">
        <f t="shared" si="30"/>
        <v>0</v>
      </c>
      <c r="J353" s="2">
        <f t="shared" si="30"/>
        <v>0</v>
      </c>
      <c r="K353" s="2">
        <f t="shared" si="30"/>
        <v>0</v>
      </c>
      <c r="L353" s="2">
        <f t="shared" si="30"/>
        <v>0</v>
      </c>
      <c r="M353" s="2">
        <f t="shared" si="30"/>
        <v>0</v>
      </c>
      <c r="N353" s="2">
        <f t="shared" si="30"/>
        <v>0</v>
      </c>
      <c r="O353" s="17">
        <f t="shared" si="30"/>
        <v>0</v>
      </c>
    </row>
    <row r="354" spans="2:15" ht="75" hidden="1" x14ac:dyDescent="0.25">
      <c r="B354" s="24"/>
      <c r="C354" s="13" t="s">
        <v>58</v>
      </c>
      <c r="D354" s="24"/>
      <c r="E354" s="12">
        <v>20000016</v>
      </c>
      <c r="F354" s="16">
        <f t="shared" ref="F354:O354" si="31">F401+F448+F495+F542</f>
        <v>0</v>
      </c>
      <c r="G354" s="2">
        <f t="shared" si="31"/>
        <v>0</v>
      </c>
      <c r="H354" s="2">
        <f t="shared" si="31"/>
        <v>0</v>
      </c>
      <c r="I354" s="2">
        <f t="shared" si="31"/>
        <v>0</v>
      </c>
      <c r="J354" s="2">
        <f t="shared" si="31"/>
        <v>0</v>
      </c>
      <c r="K354" s="2">
        <f t="shared" si="31"/>
        <v>0</v>
      </c>
      <c r="L354" s="2">
        <f t="shared" si="31"/>
        <v>0</v>
      </c>
      <c r="M354" s="2">
        <f t="shared" si="31"/>
        <v>0</v>
      </c>
      <c r="N354" s="2">
        <f t="shared" si="31"/>
        <v>0</v>
      </c>
      <c r="O354" s="17">
        <f t="shared" si="31"/>
        <v>0</v>
      </c>
    </row>
    <row r="355" spans="2:15" ht="120" hidden="1" x14ac:dyDescent="0.25">
      <c r="B355" s="24"/>
      <c r="C355" s="13" t="s">
        <v>59</v>
      </c>
      <c r="D355" s="24"/>
      <c r="E355" s="12">
        <v>20000017</v>
      </c>
      <c r="F355" s="16">
        <f t="shared" ref="F355:O355" si="32">F402+F449+F496+F543</f>
        <v>0</v>
      </c>
      <c r="G355" s="2">
        <f t="shared" si="32"/>
        <v>0</v>
      </c>
      <c r="H355" s="2">
        <f t="shared" si="32"/>
        <v>0</v>
      </c>
      <c r="I355" s="2">
        <f t="shared" si="32"/>
        <v>0</v>
      </c>
      <c r="J355" s="2">
        <f t="shared" si="32"/>
        <v>0</v>
      </c>
      <c r="K355" s="2">
        <f t="shared" si="32"/>
        <v>0</v>
      </c>
      <c r="L355" s="2">
        <f t="shared" si="32"/>
        <v>0</v>
      </c>
      <c r="M355" s="2">
        <f t="shared" si="32"/>
        <v>0</v>
      </c>
      <c r="N355" s="2">
        <f t="shared" si="32"/>
        <v>0</v>
      </c>
      <c r="O355" s="17">
        <f t="shared" si="32"/>
        <v>0</v>
      </c>
    </row>
    <row r="356" spans="2:15" ht="45" hidden="1" x14ac:dyDescent="0.25">
      <c r="B356" s="24"/>
      <c r="C356" s="13" t="s">
        <v>60</v>
      </c>
      <c r="D356" s="24"/>
      <c r="E356" s="12">
        <v>20000018</v>
      </c>
      <c r="F356" s="16">
        <f t="shared" ref="F356:O356" si="33">F403+F450+F497+F544</f>
        <v>0</v>
      </c>
      <c r="G356" s="2">
        <f t="shared" si="33"/>
        <v>0</v>
      </c>
      <c r="H356" s="2">
        <f t="shared" si="33"/>
        <v>0</v>
      </c>
      <c r="I356" s="2">
        <f t="shared" si="33"/>
        <v>0</v>
      </c>
      <c r="J356" s="2">
        <f t="shared" si="33"/>
        <v>0</v>
      </c>
      <c r="K356" s="2">
        <f t="shared" si="33"/>
        <v>0</v>
      </c>
      <c r="L356" s="2">
        <f t="shared" si="33"/>
        <v>0</v>
      </c>
      <c r="M356" s="2">
        <f t="shared" si="33"/>
        <v>0</v>
      </c>
      <c r="N356" s="2">
        <f t="shared" si="33"/>
        <v>0</v>
      </c>
      <c r="O356" s="17">
        <f t="shared" si="33"/>
        <v>0</v>
      </c>
    </row>
    <row r="357" spans="2:15" ht="18" hidden="1" x14ac:dyDescent="0.25">
      <c r="B357" s="24"/>
      <c r="C357" s="13" t="s">
        <v>61</v>
      </c>
      <c r="D357" s="24"/>
      <c r="E357" s="12">
        <v>20000019</v>
      </c>
      <c r="F357" s="16">
        <f t="shared" ref="F357:O357" si="34">F404+F451+F498+F545</f>
        <v>0</v>
      </c>
      <c r="G357" s="2">
        <f t="shared" si="34"/>
        <v>0</v>
      </c>
      <c r="H357" s="2">
        <f t="shared" si="34"/>
        <v>0</v>
      </c>
      <c r="I357" s="2">
        <f t="shared" si="34"/>
        <v>0</v>
      </c>
      <c r="J357" s="2">
        <f t="shared" si="34"/>
        <v>0</v>
      </c>
      <c r="K357" s="2">
        <f t="shared" si="34"/>
        <v>0</v>
      </c>
      <c r="L357" s="2">
        <f t="shared" si="34"/>
        <v>0</v>
      </c>
      <c r="M357" s="2">
        <f t="shared" si="34"/>
        <v>0</v>
      </c>
      <c r="N357" s="2">
        <f t="shared" si="34"/>
        <v>0</v>
      </c>
      <c r="O357" s="17">
        <f t="shared" si="34"/>
        <v>0</v>
      </c>
    </row>
    <row r="358" spans="2:15" ht="18" hidden="1" x14ac:dyDescent="0.25">
      <c r="B358" s="24"/>
      <c r="C358" s="13" t="s">
        <v>62</v>
      </c>
      <c r="D358" s="24"/>
      <c r="E358" s="12">
        <v>20000020</v>
      </c>
      <c r="F358" s="16">
        <f t="shared" ref="F358:O358" si="35">F405+F452+F499+F546</f>
        <v>0</v>
      </c>
      <c r="G358" s="2">
        <f t="shared" si="35"/>
        <v>0</v>
      </c>
      <c r="H358" s="2">
        <f t="shared" si="35"/>
        <v>0</v>
      </c>
      <c r="I358" s="2">
        <f t="shared" si="35"/>
        <v>0</v>
      </c>
      <c r="J358" s="2">
        <f t="shared" si="35"/>
        <v>0</v>
      </c>
      <c r="K358" s="2">
        <f t="shared" si="35"/>
        <v>0</v>
      </c>
      <c r="L358" s="2">
        <f t="shared" si="35"/>
        <v>0</v>
      </c>
      <c r="M358" s="2">
        <f t="shared" si="35"/>
        <v>0</v>
      </c>
      <c r="N358" s="2">
        <f t="shared" si="35"/>
        <v>0</v>
      </c>
      <c r="O358" s="17">
        <f t="shared" si="35"/>
        <v>0</v>
      </c>
    </row>
    <row r="359" spans="2:15" ht="18" hidden="1" x14ac:dyDescent="0.25">
      <c r="B359" s="24"/>
      <c r="C359" s="13" t="s">
        <v>63</v>
      </c>
      <c r="D359" s="24"/>
      <c r="E359" s="12">
        <v>20000021</v>
      </c>
      <c r="F359" s="16">
        <f t="shared" ref="F359:O359" si="36">F406+F453+F500+F547</f>
        <v>0</v>
      </c>
      <c r="G359" s="2">
        <f t="shared" si="36"/>
        <v>0</v>
      </c>
      <c r="H359" s="2">
        <f t="shared" si="36"/>
        <v>0</v>
      </c>
      <c r="I359" s="2">
        <f t="shared" si="36"/>
        <v>0</v>
      </c>
      <c r="J359" s="2">
        <f t="shared" si="36"/>
        <v>0</v>
      </c>
      <c r="K359" s="2">
        <f t="shared" si="36"/>
        <v>0</v>
      </c>
      <c r="L359" s="2">
        <f t="shared" si="36"/>
        <v>0</v>
      </c>
      <c r="M359" s="2">
        <f t="shared" si="36"/>
        <v>0</v>
      </c>
      <c r="N359" s="2">
        <f t="shared" si="36"/>
        <v>0</v>
      </c>
      <c r="O359" s="17">
        <f t="shared" si="36"/>
        <v>0</v>
      </c>
    </row>
    <row r="360" spans="2:15" ht="45" hidden="1" x14ac:dyDescent="0.25">
      <c r="B360" s="24"/>
      <c r="C360" s="13" t="s">
        <v>64</v>
      </c>
      <c r="D360" s="24"/>
      <c r="E360" s="12">
        <v>20000022</v>
      </c>
      <c r="F360" s="16">
        <f t="shared" ref="F360:O360" si="37">F407+F454+F501+F548</f>
        <v>0</v>
      </c>
      <c r="G360" s="2">
        <f t="shared" si="37"/>
        <v>0</v>
      </c>
      <c r="H360" s="2">
        <f t="shared" si="37"/>
        <v>0</v>
      </c>
      <c r="I360" s="2">
        <f t="shared" si="37"/>
        <v>0</v>
      </c>
      <c r="J360" s="2">
        <f t="shared" si="37"/>
        <v>0</v>
      </c>
      <c r="K360" s="2">
        <f t="shared" si="37"/>
        <v>0</v>
      </c>
      <c r="L360" s="2">
        <f t="shared" si="37"/>
        <v>0</v>
      </c>
      <c r="M360" s="2">
        <f t="shared" si="37"/>
        <v>0</v>
      </c>
      <c r="N360" s="2">
        <f t="shared" si="37"/>
        <v>0</v>
      </c>
      <c r="O360" s="17">
        <f t="shared" si="37"/>
        <v>0</v>
      </c>
    </row>
    <row r="361" spans="2:15" ht="45" hidden="1" x14ac:dyDescent="0.25">
      <c r="B361" s="24"/>
      <c r="C361" s="13" t="s">
        <v>65</v>
      </c>
      <c r="D361" s="24"/>
      <c r="E361" s="12">
        <v>20000023</v>
      </c>
      <c r="F361" s="16">
        <f t="shared" ref="F361:O361" si="38">F408+F455+F502+F549</f>
        <v>0</v>
      </c>
      <c r="G361" s="2">
        <f t="shared" si="38"/>
        <v>0</v>
      </c>
      <c r="H361" s="2">
        <f t="shared" si="38"/>
        <v>0</v>
      </c>
      <c r="I361" s="2">
        <f t="shared" si="38"/>
        <v>0</v>
      </c>
      <c r="J361" s="2">
        <f t="shared" si="38"/>
        <v>0</v>
      </c>
      <c r="K361" s="2">
        <f t="shared" si="38"/>
        <v>0</v>
      </c>
      <c r="L361" s="2">
        <f t="shared" si="38"/>
        <v>0</v>
      </c>
      <c r="M361" s="2">
        <f t="shared" si="38"/>
        <v>0</v>
      </c>
      <c r="N361" s="2">
        <f t="shared" si="38"/>
        <v>0</v>
      </c>
      <c r="O361" s="17">
        <f t="shared" si="38"/>
        <v>0</v>
      </c>
    </row>
    <row r="362" spans="2:15" ht="45" hidden="1" x14ac:dyDescent="0.25">
      <c r="B362" s="24"/>
      <c r="C362" s="13" t="s">
        <v>66</v>
      </c>
      <c r="D362" s="24"/>
      <c r="E362" s="12">
        <v>20000024</v>
      </c>
      <c r="F362" s="16">
        <f t="shared" ref="F362:O362" si="39">F409+F456+F503+F550</f>
        <v>0</v>
      </c>
      <c r="G362" s="2">
        <f t="shared" si="39"/>
        <v>0</v>
      </c>
      <c r="H362" s="2">
        <f t="shared" si="39"/>
        <v>0</v>
      </c>
      <c r="I362" s="2">
        <f t="shared" si="39"/>
        <v>0</v>
      </c>
      <c r="J362" s="2">
        <f t="shared" si="39"/>
        <v>0</v>
      </c>
      <c r="K362" s="2">
        <f t="shared" si="39"/>
        <v>0</v>
      </c>
      <c r="L362" s="2">
        <f t="shared" si="39"/>
        <v>0</v>
      </c>
      <c r="M362" s="2">
        <f t="shared" si="39"/>
        <v>0</v>
      </c>
      <c r="N362" s="2">
        <f t="shared" si="39"/>
        <v>0</v>
      </c>
      <c r="O362" s="17">
        <f t="shared" si="39"/>
        <v>0</v>
      </c>
    </row>
    <row r="363" spans="2:15" ht="30" hidden="1" x14ac:dyDescent="0.25">
      <c r="B363" s="24"/>
      <c r="C363" s="13" t="s">
        <v>67</v>
      </c>
      <c r="D363" s="24"/>
      <c r="E363" s="12">
        <v>20000025</v>
      </c>
      <c r="F363" s="16">
        <f t="shared" ref="F363:O363" si="40">F410+F457+F504+F551</f>
        <v>0</v>
      </c>
      <c r="G363" s="2">
        <f t="shared" si="40"/>
        <v>0</v>
      </c>
      <c r="H363" s="2">
        <f t="shared" si="40"/>
        <v>0</v>
      </c>
      <c r="I363" s="2">
        <f t="shared" si="40"/>
        <v>0</v>
      </c>
      <c r="J363" s="2">
        <f t="shared" si="40"/>
        <v>0</v>
      </c>
      <c r="K363" s="2">
        <f t="shared" si="40"/>
        <v>0</v>
      </c>
      <c r="L363" s="2">
        <f t="shared" si="40"/>
        <v>0</v>
      </c>
      <c r="M363" s="2">
        <f t="shared" si="40"/>
        <v>0</v>
      </c>
      <c r="N363" s="2">
        <f t="shared" si="40"/>
        <v>0</v>
      </c>
      <c r="O363" s="17">
        <f t="shared" si="40"/>
        <v>0</v>
      </c>
    </row>
    <row r="364" spans="2:15" ht="45" hidden="1" x14ac:dyDescent="0.25">
      <c r="B364" s="24"/>
      <c r="C364" s="13" t="s">
        <v>68</v>
      </c>
      <c r="D364" s="24"/>
      <c r="E364" s="12">
        <v>20000026</v>
      </c>
      <c r="F364" s="16">
        <f t="shared" ref="F364:O364" si="41">F411+F458+F505+F552</f>
        <v>0</v>
      </c>
      <c r="G364" s="2">
        <f t="shared" si="41"/>
        <v>0</v>
      </c>
      <c r="H364" s="2">
        <f t="shared" si="41"/>
        <v>0</v>
      </c>
      <c r="I364" s="2">
        <f t="shared" si="41"/>
        <v>0</v>
      </c>
      <c r="J364" s="2">
        <f t="shared" si="41"/>
        <v>0</v>
      </c>
      <c r="K364" s="2">
        <f t="shared" si="41"/>
        <v>0</v>
      </c>
      <c r="L364" s="2">
        <f t="shared" si="41"/>
        <v>0</v>
      </c>
      <c r="M364" s="2">
        <f t="shared" si="41"/>
        <v>0</v>
      </c>
      <c r="N364" s="2">
        <f t="shared" si="41"/>
        <v>0</v>
      </c>
      <c r="O364" s="17">
        <f t="shared" si="41"/>
        <v>0</v>
      </c>
    </row>
    <row r="365" spans="2:15" ht="60" hidden="1" x14ac:dyDescent="0.25">
      <c r="B365" s="24"/>
      <c r="C365" s="13" t="s">
        <v>69</v>
      </c>
      <c r="D365" s="24"/>
      <c r="E365" s="12">
        <v>20000027</v>
      </c>
      <c r="F365" s="16">
        <f t="shared" ref="F365:O365" si="42">F412+F459+F506+F553</f>
        <v>0</v>
      </c>
      <c r="G365" s="2">
        <f t="shared" si="42"/>
        <v>0</v>
      </c>
      <c r="H365" s="2">
        <f t="shared" si="42"/>
        <v>0</v>
      </c>
      <c r="I365" s="2">
        <f t="shared" si="42"/>
        <v>0</v>
      </c>
      <c r="J365" s="2">
        <f t="shared" si="42"/>
        <v>0</v>
      </c>
      <c r="K365" s="2">
        <f t="shared" si="42"/>
        <v>0</v>
      </c>
      <c r="L365" s="2">
        <f t="shared" si="42"/>
        <v>0</v>
      </c>
      <c r="M365" s="2">
        <f t="shared" si="42"/>
        <v>0</v>
      </c>
      <c r="N365" s="2">
        <f t="shared" si="42"/>
        <v>0</v>
      </c>
      <c r="O365" s="17">
        <f t="shared" si="42"/>
        <v>0</v>
      </c>
    </row>
    <row r="366" spans="2:15" ht="30" hidden="1" x14ac:dyDescent="0.25">
      <c r="B366" s="24"/>
      <c r="C366" s="13" t="s">
        <v>70</v>
      </c>
      <c r="D366" s="24"/>
      <c r="E366" s="12">
        <v>20000028</v>
      </c>
      <c r="F366" s="16">
        <f t="shared" ref="F366:O366" si="43">F413+F460+F507+F554</f>
        <v>0</v>
      </c>
      <c r="G366" s="2">
        <f t="shared" si="43"/>
        <v>0</v>
      </c>
      <c r="H366" s="2">
        <f t="shared" si="43"/>
        <v>0</v>
      </c>
      <c r="I366" s="2">
        <f t="shared" si="43"/>
        <v>0</v>
      </c>
      <c r="J366" s="2">
        <f t="shared" si="43"/>
        <v>0</v>
      </c>
      <c r="K366" s="2">
        <f t="shared" si="43"/>
        <v>0</v>
      </c>
      <c r="L366" s="2">
        <f t="shared" si="43"/>
        <v>0</v>
      </c>
      <c r="M366" s="2">
        <f t="shared" si="43"/>
        <v>0</v>
      </c>
      <c r="N366" s="2">
        <f t="shared" si="43"/>
        <v>0</v>
      </c>
      <c r="O366" s="17">
        <f t="shared" si="43"/>
        <v>0</v>
      </c>
    </row>
    <row r="367" spans="2:15" ht="60" hidden="1" x14ac:dyDescent="0.25">
      <c r="B367" s="24"/>
      <c r="C367" s="13" t="s">
        <v>71</v>
      </c>
      <c r="D367" s="24"/>
      <c r="E367" s="12">
        <v>20000029</v>
      </c>
      <c r="F367" s="16">
        <f t="shared" ref="F367:O367" si="44">F414+F461+F508+F555</f>
        <v>0</v>
      </c>
      <c r="G367" s="2">
        <f t="shared" si="44"/>
        <v>0</v>
      </c>
      <c r="H367" s="2">
        <f t="shared" si="44"/>
        <v>0</v>
      </c>
      <c r="I367" s="2">
        <f t="shared" si="44"/>
        <v>0</v>
      </c>
      <c r="J367" s="2">
        <f t="shared" si="44"/>
        <v>0</v>
      </c>
      <c r="K367" s="2">
        <f t="shared" si="44"/>
        <v>0</v>
      </c>
      <c r="L367" s="2">
        <f t="shared" si="44"/>
        <v>0</v>
      </c>
      <c r="M367" s="2">
        <f t="shared" si="44"/>
        <v>0</v>
      </c>
      <c r="N367" s="2">
        <f t="shared" si="44"/>
        <v>0</v>
      </c>
      <c r="O367" s="17">
        <f t="shared" si="44"/>
        <v>0</v>
      </c>
    </row>
    <row r="368" spans="2:15" ht="45" hidden="1" x14ac:dyDescent="0.25">
      <c r="B368" s="24"/>
      <c r="C368" s="13" t="s">
        <v>72</v>
      </c>
      <c r="D368" s="24"/>
      <c r="E368" s="12">
        <v>20000030</v>
      </c>
      <c r="F368" s="16">
        <f t="shared" ref="F368:O368" si="45">F415+F462+F509+F556</f>
        <v>0</v>
      </c>
      <c r="G368" s="2">
        <f t="shared" si="45"/>
        <v>0</v>
      </c>
      <c r="H368" s="2">
        <f t="shared" si="45"/>
        <v>0</v>
      </c>
      <c r="I368" s="2">
        <f t="shared" si="45"/>
        <v>0</v>
      </c>
      <c r="J368" s="2">
        <f t="shared" si="45"/>
        <v>0</v>
      </c>
      <c r="K368" s="2">
        <f t="shared" si="45"/>
        <v>0</v>
      </c>
      <c r="L368" s="2">
        <f t="shared" si="45"/>
        <v>0</v>
      </c>
      <c r="M368" s="2">
        <f t="shared" si="45"/>
        <v>0</v>
      </c>
      <c r="N368" s="2">
        <f t="shared" si="45"/>
        <v>0</v>
      </c>
      <c r="O368" s="17">
        <f t="shared" si="45"/>
        <v>0</v>
      </c>
    </row>
    <row r="369" spans="2:15" ht="45" hidden="1" x14ac:dyDescent="0.25">
      <c r="B369" s="24"/>
      <c r="C369" s="13" t="s">
        <v>73</v>
      </c>
      <c r="D369" s="24"/>
      <c r="E369" s="12">
        <v>20000031</v>
      </c>
      <c r="F369" s="16">
        <f t="shared" ref="F369:O369" si="46">F416+F463+F510+F557</f>
        <v>0</v>
      </c>
      <c r="G369" s="2">
        <f t="shared" si="46"/>
        <v>0</v>
      </c>
      <c r="H369" s="2">
        <f t="shared" si="46"/>
        <v>0</v>
      </c>
      <c r="I369" s="2">
        <f t="shared" si="46"/>
        <v>0</v>
      </c>
      <c r="J369" s="2">
        <f t="shared" si="46"/>
        <v>0</v>
      </c>
      <c r="K369" s="2">
        <f t="shared" si="46"/>
        <v>0</v>
      </c>
      <c r="L369" s="2">
        <f t="shared" si="46"/>
        <v>0</v>
      </c>
      <c r="M369" s="2">
        <f t="shared" si="46"/>
        <v>0</v>
      </c>
      <c r="N369" s="2">
        <f t="shared" si="46"/>
        <v>0</v>
      </c>
      <c r="O369" s="17">
        <f t="shared" si="46"/>
        <v>0</v>
      </c>
    </row>
    <row r="370" spans="2:15" ht="45" hidden="1" x14ac:dyDescent="0.25">
      <c r="B370" s="24"/>
      <c r="C370" s="13" t="s">
        <v>74</v>
      </c>
      <c r="D370" s="24"/>
      <c r="E370" s="12">
        <v>20000032</v>
      </c>
      <c r="F370" s="16">
        <f t="shared" ref="F370:O370" si="47">F417+F464+F511+F558</f>
        <v>0</v>
      </c>
      <c r="G370" s="2">
        <f t="shared" si="47"/>
        <v>0</v>
      </c>
      <c r="H370" s="2">
        <f t="shared" si="47"/>
        <v>0</v>
      </c>
      <c r="I370" s="2">
        <f t="shared" si="47"/>
        <v>0</v>
      </c>
      <c r="J370" s="2">
        <f t="shared" si="47"/>
        <v>0</v>
      </c>
      <c r="K370" s="2">
        <f t="shared" si="47"/>
        <v>0</v>
      </c>
      <c r="L370" s="2">
        <f t="shared" si="47"/>
        <v>0</v>
      </c>
      <c r="M370" s="2">
        <f t="shared" si="47"/>
        <v>0</v>
      </c>
      <c r="N370" s="2">
        <f t="shared" si="47"/>
        <v>0</v>
      </c>
      <c r="O370" s="17">
        <f t="shared" si="47"/>
        <v>0</v>
      </c>
    </row>
    <row r="371" spans="2:15" ht="30" hidden="1" x14ac:dyDescent="0.25">
      <c r="B371" s="24"/>
      <c r="C371" s="13" t="s">
        <v>75</v>
      </c>
      <c r="D371" s="24"/>
      <c r="E371" s="12">
        <v>20000033</v>
      </c>
      <c r="F371" s="16">
        <f t="shared" ref="F371:O371" si="48">F418+F465+F512+F559</f>
        <v>0</v>
      </c>
      <c r="G371" s="2">
        <f t="shared" si="48"/>
        <v>0</v>
      </c>
      <c r="H371" s="2">
        <f t="shared" si="48"/>
        <v>0</v>
      </c>
      <c r="I371" s="2">
        <f t="shared" si="48"/>
        <v>0</v>
      </c>
      <c r="J371" s="2">
        <f t="shared" si="48"/>
        <v>0</v>
      </c>
      <c r="K371" s="2">
        <f t="shared" si="48"/>
        <v>0</v>
      </c>
      <c r="L371" s="2">
        <f t="shared" si="48"/>
        <v>0</v>
      </c>
      <c r="M371" s="2">
        <f t="shared" si="48"/>
        <v>0</v>
      </c>
      <c r="N371" s="2">
        <f t="shared" si="48"/>
        <v>0</v>
      </c>
      <c r="O371" s="17">
        <f t="shared" si="48"/>
        <v>0</v>
      </c>
    </row>
    <row r="372" spans="2:15" ht="45" hidden="1" x14ac:dyDescent="0.25">
      <c r="B372" s="24"/>
      <c r="C372" s="13" t="s">
        <v>76</v>
      </c>
      <c r="D372" s="24"/>
      <c r="E372" s="12">
        <v>20000034</v>
      </c>
      <c r="F372" s="16">
        <f t="shared" ref="F372:O372" si="49">F419+F466+F513+F560</f>
        <v>0</v>
      </c>
      <c r="G372" s="2">
        <f t="shared" si="49"/>
        <v>0</v>
      </c>
      <c r="H372" s="2">
        <f t="shared" si="49"/>
        <v>0</v>
      </c>
      <c r="I372" s="2">
        <f t="shared" si="49"/>
        <v>0</v>
      </c>
      <c r="J372" s="2">
        <f t="shared" si="49"/>
        <v>0</v>
      </c>
      <c r="K372" s="2">
        <f t="shared" si="49"/>
        <v>0</v>
      </c>
      <c r="L372" s="2">
        <f t="shared" si="49"/>
        <v>0</v>
      </c>
      <c r="M372" s="2">
        <f t="shared" si="49"/>
        <v>0</v>
      </c>
      <c r="N372" s="2">
        <f t="shared" si="49"/>
        <v>0</v>
      </c>
      <c r="O372" s="17">
        <f t="shared" si="49"/>
        <v>0</v>
      </c>
    </row>
    <row r="373" spans="2:15" ht="45" hidden="1" x14ac:dyDescent="0.25">
      <c r="B373" s="24"/>
      <c r="C373" s="13" t="s">
        <v>77</v>
      </c>
      <c r="D373" s="24"/>
      <c r="E373" s="12">
        <v>20000035</v>
      </c>
      <c r="F373" s="16">
        <f t="shared" ref="F373:O373" si="50">F420+F467+F514+F561</f>
        <v>0</v>
      </c>
      <c r="G373" s="2">
        <f t="shared" si="50"/>
        <v>0</v>
      </c>
      <c r="H373" s="2">
        <f t="shared" si="50"/>
        <v>0</v>
      </c>
      <c r="I373" s="2">
        <f t="shared" si="50"/>
        <v>0</v>
      </c>
      <c r="J373" s="2">
        <f t="shared" si="50"/>
        <v>0</v>
      </c>
      <c r="K373" s="2">
        <f t="shared" si="50"/>
        <v>0</v>
      </c>
      <c r="L373" s="2">
        <f t="shared" si="50"/>
        <v>0</v>
      </c>
      <c r="M373" s="2">
        <f t="shared" si="50"/>
        <v>0</v>
      </c>
      <c r="N373" s="2">
        <f t="shared" si="50"/>
        <v>0</v>
      </c>
      <c r="O373" s="17">
        <f t="shared" si="50"/>
        <v>0</v>
      </c>
    </row>
    <row r="374" spans="2:15" ht="30" hidden="1" x14ac:dyDescent="0.25">
      <c r="B374" s="24"/>
      <c r="C374" s="13" t="s">
        <v>78</v>
      </c>
      <c r="D374" s="24"/>
      <c r="E374" s="12">
        <v>20000036</v>
      </c>
      <c r="F374" s="16">
        <f t="shared" ref="F374:O374" si="51">F421+F468+F515+F562</f>
        <v>0</v>
      </c>
      <c r="G374" s="2">
        <f t="shared" si="51"/>
        <v>0</v>
      </c>
      <c r="H374" s="2">
        <f t="shared" si="51"/>
        <v>0</v>
      </c>
      <c r="I374" s="2">
        <f t="shared" si="51"/>
        <v>0</v>
      </c>
      <c r="J374" s="2">
        <f t="shared" si="51"/>
        <v>0</v>
      </c>
      <c r="K374" s="2">
        <f t="shared" si="51"/>
        <v>0</v>
      </c>
      <c r="L374" s="2">
        <f t="shared" si="51"/>
        <v>0</v>
      </c>
      <c r="M374" s="2">
        <f t="shared" si="51"/>
        <v>0</v>
      </c>
      <c r="N374" s="2">
        <f t="shared" si="51"/>
        <v>0</v>
      </c>
      <c r="O374" s="17">
        <f t="shared" si="51"/>
        <v>0</v>
      </c>
    </row>
    <row r="375" spans="2:15" ht="30" hidden="1" x14ac:dyDescent="0.25">
      <c r="B375" s="24"/>
      <c r="C375" s="13" t="s">
        <v>79</v>
      </c>
      <c r="D375" s="24"/>
      <c r="E375" s="12">
        <v>20000037</v>
      </c>
      <c r="F375" s="16">
        <f t="shared" ref="F375:O375" si="52">F422+F469+F516+F563</f>
        <v>0</v>
      </c>
      <c r="G375" s="2">
        <f t="shared" si="52"/>
        <v>0</v>
      </c>
      <c r="H375" s="2">
        <f t="shared" si="52"/>
        <v>0</v>
      </c>
      <c r="I375" s="2">
        <f t="shared" si="52"/>
        <v>0</v>
      </c>
      <c r="J375" s="2">
        <f t="shared" si="52"/>
        <v>0</v>
      </c>
      <c r="K375" s="2">
        <f t="shared" si="52"/>
        <v>0</v>
      </c>
      <c r="L375" s="2">
        <f t="shared" si="52"/>
        <v>0</v>
      </c>
      <c r="M375" s="2">
        <f t="shared" si="52"/>
        <v>0</v>
      </c>
      <c r="N375" s="2">
        <f t="shared" si="52"/>
        <v>0</v>
      </c>
      <c r="O375" s="17">
        <f t="shared" si="52"/>
        <v>0</v>
      </c>
    </row>
    <row r="376" spans="2:15" ht="30" hidden="1" x14ac:dyDescent="0.25">
      <c r="B376" s="24"/>
      <c r="C376" s="13" t="s">
        <v>80</v>
      </c>
      <c r="D376" s="24"/>
      <c r="E376" s="12">
        <v>20000038</v>
      </c>
      <c r="F376" s="16">
        <f t="shared" ref="F376:O376" si="53">F423+F470+F517+F564</f>
        <v>0</v>
      </c>
      <c r="G376" s="2">
        <f t="shared" si="53"/>
        <v>0</v>
      </c>
      <c r="H376" s="2">
        <f t="shared" si="53"/>
        <v>0</v>
      </c>
      <c r="I376" s="2">
        <f t="shared" si="53"/>
        <v>0</v>
      </c>
      <c r="J376" s="2">
        <f t="shared" si="53"/>
        <v>0</v>
      </c>
      <c r="K376" s="2">
        <f t="shared" si="53"/>
        <v>0</v>
      </c>
      <c r="L376" s="2">
        <f t="shared" si="53"/>
        <v>0</v>
      </c>
      <c r="M376" s="2">
        <f t="shared" si="53"/>
        <v>0</v>
      </c>
      <c r="N376" s="2">
        <f t="shared" si="53"/>
        <v>0</v>
      </c>
      <c r="O376" s="17">
        <f t="shared" si="53"/>
        <v>0</v>
      </c>
    </row>
    <row r="377" spans="2:15" ht="30" hidden="1" x14ac:dyDescent="0.25">
      <c r="B377" s="24"/>
      <c r="C377" s="13" t="s">
        <v>81</v>
      </c>
      <c r="D377" s="24"/>
      <c r="E377" s="12">
        <v>20000039</v>
      </c>
      <c r="F377" s="16">
        <f t="shared" ref="F377:O377" si="54">F424+F471+F518+F565</f>
        <v>0</v>
      </c>
      <c r="G377" s="2">
        <f t="shared" si="54"/>
        <v>0</v>
      </c>
      <c r="H377" s="2">
        <f t="shared" si="54"/>
        <v>0</v>
      </c>
      <c r="I377" s="2">
        <f t="shared" si="54"/>
        <v>0</v>
      </c>
      <c r="J377" s="2">
        <f t="shared" si="54"/>
        <v>0</v>
      </c>
      <c r="K377" s="2">
        <f t="shared" si="54"/>
        <v>0</v>
      </c>
      <c r="L377" s="2">
        <f t="shared" si="54"/>
        <v>0</v>
      </c>
      <c r="M377" s="2">
        <f t="shared" si="54"/>
        <v>0</v>
      </c>
      <c r="N377" s="2">
        <f t="shared" si="54"/>
        <v>0</v>
      </c>
      <c r="O377" s="17">
        <f t="shared" si="54"/>
        <v>0</v>
      </c>
    </row>
    <row r="378" spans="2:15" ht="75" hidden="1" x14ac:dyDescent="0.25">
      <c r="B378" s="24"/>
      <c r="C378" s="13" t="s">
        <v>82</v>
      </c>
      <c r="D378" s="24"/>
      <c r="E378" s="12">
        <v>20000040</v>
      </c>
      <c r="F378" s="16">
        <f t="shared" ref="F378:O378" si="55">F425+F472+F519+F566</f>
        <v>0</v>
      </c>
      <c r="G378" s="2">
        <f t="shared" si="55"/>
        <v>0</v>
      </c>
      <c r="H378" s="2">
        <f t="shared" si="55"/>
        <v>0</v>
      </c>
      <c r="I378" s="2">
        <f t="shared" si="55"/>
        <v>0</v>
      </c>
      <c r="J378" s="2">
        <f t="shared" si="55"/>
        <v>0</v>
      </c>
      <c r="K378" s="2">
        <f t="shared" si="55"/>
        <v>0</v>
      </c>
      <c r="L378" s="2">
        <f t="shared" si="55"/>
        <v>0</v>
      </c>
      <c r="M378" s="2">
        <f t="shared" si="55"/>
        <v>0</v>
      </c>
      <c r="N378" s="2">
        <f t="shared" si="55"/>
        <v>0</v>
      </c>
      <c r="O378" s="17">
        <f t="shared" si="55"/>
        <v>0</v>
      </c>
    </row>
    <row r="379" spans="2:15" ht="45" hidden="1" x14ac:dyDescent="0.25">
      <c r="B379" s="24"/>
      <c r="C379" s="13" t="s">
        <v>83</v>
      </c>
      <c r="D379" s="24"/>
      <c r="E379" s="12">
        <v>20000041</v>
      </c>
      <c r="F379" s="16">
        <f t="shared" ref="F379:O379" si="56">F426+F473+F520+F567</f>
        <v>0</v>
      </c>
      <c r="G379" s="2">
        <f t="shared" si="56"/>
        <v>0</v>
      </c>
      <c r="H379" s="2">
        <f t="shared" si="56"/>
        <v>0</v>
      </c>
      <c r="I379" s="2">
        <f t="shared" si="56"/>
        <v>0</v>
      </c>
      <c r="J379" s="2">
        <f t="shared" si="56"/>
        <v>0</v>
      </c>
      <c r="K379" s="2">
        <f t="shared" si="56"/>
        <v>0</v>
      </c>
      <c r="L379" s="2">
        <f t="shared" si="56"/>
        <v>0</v>
      </c>
      <c r="M379" s="2">
        <f t="shared" si="56"/>
        <v>0</v>
      </c>
      <c r="N379" s="2">
        <f t="shared" si="56"/>
        <v>0</v>
      </c>
      <c r="O379" s="17">
        <f t="shared" si="56"/>
        <v>0</v>
      </c>
    </row>
    <row r="380" spans="2:15" ht="30" hidden="1" x14ac:dyDescent="0.25">
      <c r="B380" s="24"/>
      <c r="C380" s="13" t="s">
        <v>84</v>
      </c>
      <c r="D380" s="24"/>
      <c r="E380" s="12">
        <v>20000042</v>
      </c>
      <c r="F380" s="16">
        <f t="shared" ref="F380:O380" si="57">F427+F474+F521+F568</f>
        <v>0</v>
      </c>
      <c r="G380" s="2">
        <f t="shared" si="57"/>
        <v>0</v>
      </c>
      <c r="H380" s="2">
        <f t="shared" si="57"/>
        <v>0</v>
      </c>
      <c r="I380" s="2">
        <f t="shared" si="57"/>
        <v>0</v>
      </c>
      <c r="J380" s="2">
        <f t="shared" si="57"/>
        <v>0</v>
      </c>
      <c r="K380" s="2">
        <f t="shared" si="57"/>
        <v>0</v>
      </c>
      <c r="L380" s="2">
        <f t="shared" si="57"/>
        <v>0</v>
      </c>
      <c r="M380" s="2">
        <f t="shared" si="57"/>
        <v>0</v>
      </c>
      <c r="N380" s="2">
        <f t="shared" si="57"/>
        <v>0</v>
      </c>
      <c r="O380" s="17">
        <f t="shared" si="57"/>
        <v>0</v>
      </c>
    </row>
    <row r="381" spans="2:15" ht="30" hidden="1" x14ac:dyDescent="0.25">
      <c r="B381" s="24"/>
      <c r="C381" s="13" t="s">
        <v>85</v>
      </c>
      <c r="D381" s="24"/>
      <c r="E381" s="12">
        <v>20000043</v>
      </c>
      <c r="F381" s="16">
        <f t="shared" ref="F381:O381" si="58">F428+F475+F522+F569</f>
        <v>0</v>
      </c>
      <c r="G381" s="2">
        <f t="shared" si="58"/>
        <v>0</v>
      </c>
      <c r="H381" s="2">
        <f t="shared" si="58"/>
        <v>0</v>
      </c>
      <c r="I381" s="2">
        <f t="shared" si="58"/>
        <v>0</v>
      </c>
      <c r="J381" s="2">
        <f t="shared" si="58"/>
        <v>0</v>
      </c>
      <c r="K381" s="2">
        <f t="shared" si="58"/>
        <v>0</v>
      </c>
      <c r="L381" s="2">
        <f t="shared" si="58"/>
        <v>0</v>
      </c>
      <c r="M381" s="2">
        <f t="shared" si="58"/>
        <v>0</v>
      </c>
      <c r="N381" s="2">
        <f t="shared" si="58"/>
        <v>0</v>
      </c>
      <c r="O381" s="17">
        <f t="shared" si="58"/>
        <v>0</v>
      </c>
    </row>
    <row r="382" spans="2:15" ht="135" hidden="1" x14ac:dyDescent="0.25">
      <c r="B382" s="24"/>
      <c r="C382" s="13" t="s">
        <v>86</v>
      </c>
      <c r="D382" s="24"/>
      <c r="E382" s="12">
        <v>20000044</v>
      </c>
      <c r="F382" s="16">
        <f t="shared" ref="F382:O382" si="59">F429+F476+F523+F570</f>
        <v>0</v>
      </c>
      <c r="G382" s="2">
        <f t="shared" si="59"/>
        <v>0</v>
      </c>
      <c r="H382" s="2">
        <f t="shared" si="59"/>
        <v>0</v>
      </c>
      <c r="I382" s="2">
        <f t="shared" si="59"/>
        <v>0</v>
      </c>
      <c r="J382" s="2">
        <f t="shared" si="59"/>
        <v>0</v>
      </c>
      <c r="K382" s="2">
        <f t="shared" si="59"/>
        <v>0</v>
      </c>
      <c r="L382" s="2">
        <f t="shared" si="59"/>
        <v>0</v>
      </c>
      <c r="M382" s="2">
        <f t="shared" si="59"/>
        <v>0</v>
      </c>
      <c r="N382" s="2">
        <f t="shared" si="59"/>
        <v>0</v>
      </c>
      <c r="O382" s="17">
        <f t="shared" si="59"/>
        <v>0</v>
      </c>
    </row>
    <row r="383" spans="2:15" ht="18" x14ac:dyDescent="0.25">
      <c r="B383" s="24"/>
      <c r="C383" s="15" t="s">
        <v>87</v>
      </c>
      <c r="D383" s="24"/>
      <c r="E383" s="11">
        <v>2001</v>
      </c>
      <c r="F383" s="16">
        <f t="shared" ref="F383:O383" si="60">F430+F477+F524+F571</f>
        <v>0</v>
      </c>
      <c r="G383" s="2">
        <f t="shared" si="60"/>
        <v>0</v>
      </c>
      <c r="H383" s="2">
        <f t="shared" si="60"/>
        <v>0</v>
      </c>
      <c r="I383" s="2">
        <f t="shared" si="60"/>
        <v>0</v>
      </c>
      <c r="J383" s="2">
        <f t="shared" si="60"/>
        <v>0</v>
      </c>
      <c r="K383" s="2">
        <f t="shared" si="60"/>
        <v>0</v>
      </c>
      <c r="L383" s="2">
        <f t="shared" si="60"/>
        <v>0</v>
      </c>
      <c r="M383" s="2">
        <f t="shared" si="60"/>
        <v>0</v>
      </c>
      <c r="N383" s="2">
        <f t="shared" si="60"/>
        <v>0</v>
      </c>
      <c r="O383" s="17">
        <f t="shared" si="60"/>
        <v>0</v>
      </c>
    </row>
    <row r="384" spans="2:15" ht="18" x14ac:dyDescent="0.25">
      <c r="B384" s="24"/>
      <c r="C384" s="15" t="s">
        <v>88</v>
      </c>
      <c r="D384" s="24"/>
      <c r="E384" s="11">
        <v>2002</v>
      </c>
      <c r="F384" s="16">
        <f t="shared" ref="F384:O384" si="61">F385+F430</f>
        <v>0</v>
      </c>
      <c r="G384" s="2">
        <f t="shared" si="61"/>
        <v>0</v>
      </c>
      <c r="H384" s="2">
        <f t="shared" si="61"/>
        <v>0</v>
      </c>
      <c r="I384" s="2">
        <f t="shared" si="61"/>
        <v>0</v>
      </c>
      <c r="J384" s="2">
        <f t="shared" si="61"/>
        <v>0</v>
      </c>
      <c r="K384" s="2">
        <f t="shared" si="61"/>
        <v>0</v>
      </c>
      <c r="L384" s="2">
        <f t="shared" si="61"/>
        <v>0</v>
      </c>
      <c r="M384" s="2">
        <f t="shared" si="61"/>
        <v>0</v>
      </c>
      <c r="N384" s="2">
        <f t="shared" si="61"/>
        <v>0</v>
      </c>
      <c r="O384" s="17">
        <f t="shared" si="61"/>
        <v>0</v>
      </c>
    </row>
    <row r="385" spans="2:15" ht="18" x14ac:dyDescent="0.25">
      <c r="B385" s="24"/>
      <c r="C385" s="14" t="s">
        <v>42</v>
      </c>
      <c r="D385" s="24"/>
      <c r="E385" s="11">
        <v>201</v>
      </c>
      <c r="F385" s="16">
        <f t="shared" ref="F385:O385" si="62">SUM(F386:F429)</f>
        <v>0</v>
      </c>
      <c r="G385" s="2">
        <f t="shared" si="62"/>
        <v>0</v>
      </c>
      <c r="H385" s="2">
        <f t="shared" si="62"/>
        <v>0</v>
      </c>
      <c r="I385" s="2">
        <f t="shared" si="62"/>
        <v>0</v>
      </c>
      <c r="J385" s="2">
        <f t="shared" si="62"/>
        <v>0</v>
      </c>
      <c r="K385" s="2">
        <f t="shared" si="62"/>
        <v>0</v>
      </c>
      <c r="L385" s="2">
        <f t="shared" si="62"/>
        <v>0</v>
      </c>
      <c r="M385" s="2">
        <f t="shared" si="62"/>
        <v>0</v>
      </c>
      <c r="N385" s="2">
        <f t="shared" si="62"/>
        <v>0</v>
      </c>
      <c r="O385" s="17">
        <f t="shared" si="62"/>
        <v>0</v>
      </c>
    </row>
    <row r="386" spans="2:15" ht="30" hidden="1" x14ac:dyDescent="0.25">
      <c r="B386" s="24"/>
      <c r="C386" s="13" t="s">
        <v>43</v>
      </c>
      <c r="D386" s="24"/>
      <c r="E386" s="12">
        <v>20100001</v>
      </c>
      <c r="F386" s="18"/>
      <c r="G386" s="1"/>
      <c r="H386" s="1"/>
      <c r="I386" s="1"/>
      <c r="J386" s="1"/>
      <c r="K386" s="1"/>
      <c r="L386" s="1"/>
      <c r="M386" s="1"/>
      <c r="N386" s="1"/>
      <c r="O386" s="19"/>
    </row>
    <row r="387" spans="2:15" ht="30" hidden="1" x14ac:dyDescent="0.25">
      <c r="B387" s="24"/>
      <c r="C387" s="13" t="s">
        <v>44</v>
      </c>
      <c r="D387" s="24"/>
      <c r="E387" s="12">
        <v>20100002</v>
      </c>
      <c r="F387" s="18"/>
      <c r="G387" s="1"/>
      <c r="H387" s="1"/>
      <c r="I387" s="1"/>
      <c r="J387" s="1"/>
      <c r="K387" s="1"/>
      <c r="L387" s="1"/>
      <c r="M387" s="1"/>
      <c r="N387" s="1"/>
      <c r="O387" s="19"/>
    </row>
    <row r="388" spans="2:15" ht="30" hidden="1" x14ac:dyDescent="0.25">
      <c r="B388" s="24"/>
      <c r="C388" s="13" t="s">
        <v>45</v>
      </c>
      <c r="D388" s="24"/>
      <c r="E388" s="12">
        <v>20100003</v>
      </c>
      <c r="F388" s="18"/>
      <c r="G388" s="1"/>
      <c r="H388" s="1"/>
      <c r="I388" s="1"/>
      <c r="J388" s="1"/>
      <c r="K388" s="1"/>
      <c r="L388" s="1"/>
      <c r="M388" s="1"/>
      <c r="N388" s="1"/>
      <c r="O388" s="19"/>
    </row>
    <row r="389" spans="2:15" ht="30" hidden="1" x14ac:dyDescent="0.25">
      <c r="B389" s="24"/>
      <c r="C389" s="13" t="s">
        <v>46</v>
      </c>
      <c r="D389" s="24"/>
      <c r="E389" s="12">
        <v>20100004</v>
      </c>
      <c r="F389" s="18"/>
      <c r="G389" s="1"/>
      <c r="H389" s="1"/>
      <c r="I389" s="1"/>
      <c r="J389" s="1"/>
      <c r="K389" s="1"/>
      <c r="L389" s="1"/>
      <c r="M389" s="1"/>
      <c r="N389" s="1"/>
      <c r="O389" s="19"/>
    </row>
    <row r="390" spans="2:15" ht="18" hidden="1" x14ac:dyDescent="0.25">
      <c r="B390" s="24"/>
      <c r="C390" s="13" t="s">
        <v>47</v>
      </c>
      <c r="D390" s="24"/>
      <c r="E390" s="12">
        <v>20100005</v>
      </c>
      <c r="F390" s="18"/>
      <c r="G390" s="1"/>
      <c r="H390" s="1"/>
      <c r="I390" s="1"/>
      <c r="J390" s="1"/>
      <c r="K390" s="1"/>
      <c r="L390" s="1"/>
      <c r="M390" s="1"/>
      <c r="N390" s="1"/>
      <c r="O390" s="19"/>
    </row>
    <row r="391" spans="2:15" ht="30" hidden="1" x14ac:dyDescent="0.25">
      <c r="B391" s="24"/>
      <c r="C391" s="13" t="s">
        <v>48</v>
      </c>
      <c r="D391" s="24"/>
      <c r="E391" s="12">
        <v>20100006</v>
      </c>
      <c r="F391" s="18"/>
      <c r="G391" s="1"/>
      <c r="H391" s="1"/>
      <c r="I391" s="1"/>
      <c r="J391" s="1"/>
      <c r="K391" s="1"/>
      <c r="L391" s="1"/>
      <c r="M391" s="1"/>
      <c r="N391" s="1"/>
      <c r="O391" s="19"/>
    </row>
    <row r="392" spans="2:15" ht="18" hidden="1" x14ac:dyDescent="0.25">
      <c r="B392" s="24"/>
      <c r="C392" s="13" t="s">
        <v>49</v>
      </c>
      <c r="D392" s="24"/>
      <c r="E392" s="12">
        <v>20100007</v>
      </c>
      <c r="F392" s="18"/>
      <c r="G392" s="1"/>
      <c r="H392" s="1"/>
      <c r="I392" s="1"/>
      <c r="J392" s="1"/>
      <c r="K392" s="1"/>
      <c r="L392" s="1"/>
      <c r="M392" s="1"/>
      <c r="N392" s="1"/>
      <c r="O392" s="19"/>
    </row>
    <row r="393" spans="2:15" ht="18" hidden="1" x14ac:dyDescent="0.25">
      <c r="B393" s="24"/>
      <c r="C393" s="13" t="s">
        <v>50</v>
      </c>
      <c r="D393" s="24"/>
      <c r="E393" s="12">
        <v>20100008</v>
      </c>
      <c r="F393" s="18"/>
      <c r="G393" s="1"/>
      <c r="H393" s="1"/>
      <c r="I393" s="1"/>
      <c r="J393" s="1"/>
      <c r="K393" s="1"/>
      <c r="L393" s="1"/>
      <c r="M393" s="1"/>
      <c r="N393" s="1"/>
      <c r="O393" s="19"/>
    </row>
    <row r="394" spans="2:15" ht="45" hidden="1" x14ac:dyDescent="0.25">
      <c r="B394" s="24"/>
      <c r="C394" s="13" t="s">
        <v>51</v>
      </c>
      <c r="D394" s="24"/>
      <c r="E394" s="12">
        <v>20100009</v>
      </c>
      <c r="F394" s="18"/>
      <c r="G394" s="1"/>
      <c r="H394" s="1"/>
      <c r="I394" s="1"/>
      <c r="J394" s="1"/>
      <c r="K394" s="1"/>
      <c r="L394" s="1"/>
      <c r="M394" s="1"/>
      <c r="N394" s="1"/>
      <c r="O394" s="19"/>
    </row>
    <row r="395" spans="2:15" ht="30" hidden="1" x14ac:dyDescent="0.25">
      <c r="B395" s="24"/>
      <c r="C395" s="13" t="s">
        <v>52</v>
      </c>
      <c r="D395" s="24"/>
      <c r="E395" s="12">
        <v>20100010</v>
      </c>
      <c r="F395" s="18"/>
      <c r="G395" s="1"/>
      <c r="H395" s="1"/>
      <c r="I395" s="1"/>
      <c r="J395" s="1"/>
      <c r="K395" s="1"/>
      <c r="L395" s="1"/>
      <c r="M395" s="1"/>
      <c r="N395" s="1"/>
      <c r="O395" s="19"/>
    </row>
    <row r="396" spans="2:15" ht="30" hidden="1" x14ac:dyDescent="0.25">
      <c r="B396" s="24"/>
      <c r="C396" s="13" t="s">
        <v>53</v>
      </c>
      <c r="D396" s="24"/>
      <c r="E396" s="12">
        <v>20100011</v>
      </c>
      <c r="F396" s="18"/>
      <c r="G396" s="1"/>
      <c r="H396" s="1"/>
      <c r="I396" s="1"/>
      <c r="J396" s="1"/>
      <c r="K396" s="1"/>
      <c r="L396" s="1"/>
      <c r="M396" s="1"/>
      <c r="N396" s="1"/>
      <c r="O396" s="19"/>
    </row>
    <row r="397" spans="2:15" ht="45" hidden="1" x14ac:dyDescent="0.25">
      <c r="B397" s="24"/>
      <c r="C397" s="13" t="s">
        <v>54</v>
      </c>
      <c r="D397" s="24"/>
      <c r="E397" s="12">
        <v>20100012</v>
      </c>
      <c r="F397" s="18"/>
      <c r="G397" s="1"/>
      <c r="H397" s="1"/>
      <c r="I397" s="1"/>
      <c r="J397" s="1"/>
      <c r="K397" s="1"/>
      <c r="L397" s="1"/>
      <c r="M397" s="1"/>
      <c r="N397" s="1"/>
      <c r="O397" s="19"/>
    </row>
    <row r="398" spans="2:15" ht="30" hidden="1" x14ac:dyDescent="0.25">
      <c r="B398" s="24"/>
      <c r="C398" s="13" t="s">
        <v>55</v>
      </c>
      <c r="D398" s="24"/>
      <c r="E398" s="12">
        <v>20100013</v>
      </c>
      <c r="F398" s="18"/>
      <c r="G398" s="1"/>
      <c r="H398" s="1"/>
      <c r="I398" s="1"/>
      <c r="J398" s="1"/>
      <c r="K398" s="1"/>
      <c r="L398" s="1"/>
      <c r="M398" s="1"/>
      <c r="N398" s="1"/>
      <c r="O398" s="19"/>
    </row>
    <row r="399" spans="2:15" ht="75" hidden="1" x14ac:dyDescent="0.25">
      <c r="B399" s="24"/>
      <c r="C399" s="13" t="s">
        <v>56</v>
      </c>
      <c r="D399" s="24"/>
      <c r="E399" s="12">
        <v>20100014</v>
      </c>
      <c r="F399" s="18"/>
      <c r="G399" s="1"/>
      <c r="H399" s="1"/>
      <c r="I399" s="1"/>
      <c r="J399" s="1"/>
      <c r="K399" s="1"/>
      <c r="L399" s="1"/>
      <c r="M399" s="1"/>
      <c r="N399" s="1"/>
      <c r="O399" s="19"/>
    </row>
    <row r="400" spans="2:15" ht="75" hidden="1" x14ac:dyDescent="0.25">
      <c r="B400" s="24"/>
      <c r="C400" s="13" t="s">
        <v>57</v>
      </c>
      <c r="D400" s="24"/>
      <c r="E400" s="12">
        <v>20100015</v>
      </c>
      <c r="F400" s="18"/>
      <c r="G400" s="1"/>
      <c r="H400" s="1"/>
      <c r="I400" s="1"/>
      <c r="J400" s="1"/>
      <c r="K400" s="1"/>
      <c r="L400" s="1"/>
      <c r="M400" s="1"/>
      <c r="N400" s="1"/>
      <c r="O400" s="19"/>
    </row>
    <row r="401" spans="2:15" ht="75" hidden="1" x14ac:dyDescent="0.25">
      <c r="B401" s="24"/>
      <c r="C401" s="13" t="s">
        <v>58</v>
      </c>
      <c r="D401" s="24"/>
      <c r="E401" s="12">
        <v>20100016</v>
      </c>
      <c r="F401" s="18"/>
      <c r="G401" s="1"/>
      <c r="H401" s="1"/>
      <c r="I401" s="1"/>
      <c r="J401" s="1"/>
      <c r="K401" s="1"/>
      <c r="L401" s="1"/>
      <c r="M401" s="1"/>
      <c r="N401" s="1"/>
      <c r="O401" s="19"/>
    </row>
    <row r="402" spans="2:15" ht="120" hidden="1" x14ac:dyDescent="0.25">
      <c r="B402" s="24"/>
      <c r="C402" s="13" t="s">
        <v>59</v>
      </c>
      <c r="D402" s="24"/>
      <c r="E402" s="12">
        <v>20100017</v>
      </c>
      <c r="F402" s="18"/>
      <c r="G402" s="1"/>
      <c r="H402" s="1"/>
      <c r="I402" s="1"/>
      <c r="J402" s="1"/>
      <c r="K402" s="1"/>
      <c r="L402" s="1"/>
      <c r="M402" s="1"/>
      <c r="N402" s="1"/>
      <c r="O402" s="19"/>
    </row>
    <row r="403" spans="2:15" ht="45" hidden="1" x14ac:dyDescent="0.25">
      <c r="B403" s="24"/>
      <c r="C403" s="13" t="s">
        <v>60</v>
      </c>
      <c r="D403" s="24"/>
      <c r="E403" s="12">
        <v>20100018</v>
      </c>
      <c r="F403" s="18"/>
      <c r="G403" s="1"/>
      <c r="H403" s="1"/>
      <c r="I403" s="1"/>
      <c r="J403" s="1"/>
      <c r="K403" s="1"/>
      <c r="L403" s="1"/>
      <c r="M403" s="1"/>
      <c r="N403" s="1"/>
      <c r="O403" s="19"/>
    </row>
    <row r="404" spans="2:15" ht="18" hidden="1" x14ac:dyDescent="0.25">
      <c r="B404" s="24"/>
      <c r="C404" s="13" t="s">
        <v>61</v>
      </c>
      <c r="D404" s="24"/>
      <c r="E404" s="12">
        <v>20100019</v>
      </c>
      <c r="F404" s="18"/>
      <c r="G404" s="1"/>
      <c r="H404" s="1"/>
      <c r="I404" s="1"/>
      <c r="J404" s="1"/>
      <c r="K404" s="1"/>
      <c r="L404" s="1"/>
      <c r="M404" s="1"/>
      <c r="N404" s="1"/>
      <c r="O404" s="19"/>
    </row>
    <row r="405" spans="2:15" ht="18" hidden="1" x14ac:dyDescent="0.25">
      <c r="B405" s="24"/>
      <c r="C405" s="13" t="s">
        <v>62</v>
      </c>
      <c r="D405" s="24"/>
      <c r="E405" s="12">
        <v>20100020</v>
      </c>
      <c r="F405" s="18"/>
      <c r="G405" s="1"/>
      <c r="H405" s="1"/>
      <c r="I405" s="1"/>
      <c r="J405" s="1"/>
      <c r="K405" s="1"/>
      <c r="L405" s="1"/>
      <c r="M405" s="1"/>
      <c r="N405" s="1"/>
      <c r="O405" s="19"/>
    </row>
    <row r="406" spans="2:15" ht="18" hidden="1" x14ac:dyDescent="0.25">
      <c r="B406" s="24"/>
      <c r="C406" s="13" t="s">
        <v>63</v>
      </c>
      <c r="D406" s="24"/>
      <c r="E406" s="12">
        <v>20100021</v>
      </c>
      <c r="F406" s="18"/>
      <c r="G406" s="1"/>
      <c r="H406" s="1"/>
      <c r="I406" s="1"/>
      <c r="J406" s="1"/>
      <c r="K406" s="1"/>
      <c r="L406" s="1"/>
      <c r="M406" s="1"/>
      <c r="N406" s="1"/>
      <c r="O406" s="19"/>
    </row>
    <row r="407" spans="2:15" ht="45" hidden="1" x14ac:dyDescent="0.25">
      <c r="B407" s="24"/>
      <c r="C407" s="13" t="s">
        <v>64</v>
      </c>
      <c r="D407" s="24"/>
      <c r="E407" s="12">
        <v>20100022</v>
      </c>
      <c r="F407" s="18"/>
      <c r="G407" s="1"/>
      <c r="H407" s="1"/>
      <c r="I407" s="1"/>
      <c r="J407" s="1"/>
      <c r="K407" s="1"/>
      <c r="L407" s="1"/>
      <c r="M407" s="1"/>
      <c r="N407" s="1"/>
      <c r="O407" s="19"/>
    </row>
    <row r="408" spans="2:15" ht="45" hidden="1" x14ac:dyDescent="0.25">
      <c r="B408" s="24"/>
      <c r="C408" s="13" t="s">
        <v>65</v>
      </c>
      <c r="D408" s="24"/>
      <c r="E408" s="12">
        <v>20100023</v>
      </c>
      <c r="F408" s="18"/>
      <c r="G408" s="1"/>
      <c r="H408" s="1"/>
      <c r="I408" s="1"/>
      <c r="J408" s="1"/>
      <c r="K408" s="1"/>
      <c r="L408" s="1"/>
      <c r="M408" s="1"/>
      <c r="N408" s="1"/>
      <c r="O408" s="19"/>
    </row>
    <row r="409" spans="2:15" ht="45" hidden="1" x14ac:dyDescent="0.25">
      <c r="B409" s="24"/>
      <c r="C409" s="13" t="s">
        <v>66</v>
      </c>
      <c r="D409" s="24"/>
      <c r="E409" s="12">
        <v>20100024</v>
      </c>
      <c r="F409" s="18"/>
      <c r="G409" s="1"/>
      <c r="H409" s="1"/>
      <c r="I409" s="1"/>
      <c r="J409" s="1"/>
      <c r="K409" s="1"/>
      <c r="L409" s="1"/>
      <c r="M409" s="1"/>
      <c r="N409" s="1"/>
      <c r="O409" s="19"/>
    </row>
    <row r="410" spans="2:15" ht="30" hidden="1" x14ac:dyDescent="0.25">
      <c r="B410" s="24"/>
      <c r="C410" s="13" t="s">
        <v>67</v>
      </c>
      <c r="D410" s="24"/>
      <c r="E410" s="12">
        <v>20100025</v>
      </c>
      <c r="F410" s="18"/>
      <c r="G410" s="1"/>
      <c r="H410" s="1"/>
      <c r="I410" s="1"/>
      <c r="J410" s="1"/>
      <c r="K410" s="1"/>
      <c r="L410" s="1"/>
      <c r="M410" s="1"/>
      <c r="N410" s="1"/>
      <c r="O410" s="19"/>
    </row>
    <row r="411" spans="2:15" ht="45" hidden="1" x14ac:dyDescent="0.25">
      <c r="B411" s="24"/>
      <c r="C411" s="13" t="s">
        <v>68</v>
      </c>
      <c r="D411" s="24"/>
      <c r="E411" s="12">
        <v>20100026</v>
      </c>
      <c r="F411" s="18"/>
      <c r="G411" s="1"/>
      <c r="H411" s="1"/>
      <c r="I411" s="1"/>
      <c r="J411" s="1"/>
      <c r="K411" s="1"/>
      <c r="L411" s="1"/>
      <c r="M411" s="1"/>
      <c r="N411" s="1"/>
      <c r="O411" s="19"/>
    </row>
    <row r="412" spans="2:15" ht="60" hidden="1" x14ac:dyDescent="0.25">
      <c r="B412" s="24"/>
      <c r="C412" s="13" t="s">
        <v>69</v>
      </c>
      <c r="D412" s="24"/>
      <c r="E412" s="12">
        <v>20100027</v>
      </c>
      <c r="F412" s="18"/>
      <c r="G412" s="1"/>
      <c r="H412" s="1"/>
      <c r="I412" s="1"/>
      <c r="J412" s="1"/>
      <c r="K412" s="1"/>
      <c r="L412" s="1"/>
      <c r="M412" s="1"/>
      <c r="N412" s="1"/>
      <c r="O412" s="19"/>
    </row>
    <row r="413" spans="2:15" ht="30" hidden="1" x14ac:dyDescent="0.25">
      <c r="B413" s="24"/>
      <c r="C413" s="13" t="s">
        <v>70</v>
      </c>
      <c r="D413" s="24"/>
      <c r="E413" s="12">
        <v>20100028</v>
      </c>
      <c r="F413" s="18"/>
      <c r="G413" s="1"/>
      <c r="H413" s="1"/>
      <c r="I413" s="1"/>
      <c r="J413" s="1"/>
      <c r="K413" s="1"/>
      <c r="L413" s="1"/>
      <c r="M413" s="1"/>
      <c r="N413" s="1"/>
      <c r="O413" s="19"/>
    </row>
    <row r="414" spans="2:15" ht="60" hidden="1" x14ac:dyDescent="0.25">
      <c r="B414" s="24"/>
      <c r="C414" s="13" t="s">
        <v>71</v>
      </c>
      <c r="D414" s="24"/>
      <c r="E414" s="12">
        <v>20100029</v>
      </c>
      <c r="F414" s="18"/>
      <c r="G414" s="1"/>
      <c r="H414" s="1"/>
      <c r="I414" s="1"/>
      <c r="J414" s="1"/>
      <c r="K414" s="1"/>
      <c r="L414" s="1"/>
      <c r="M414" s="1"/>
      <c r="N414" s="1"/>
      <c r="O414" s="19"/>
    </row>
    <row r="415" spans="2:15" ht="45" hidden="1" x14ac:dyDescent="0.25">
      <c r="B415" s="24"/>
      <c r="C415" s="13" t="s">
        <v>72</v>
      </c>
      <c r="D415" s="24"/>
      <c r="E415" s="12">
        <v>20100030</v>
      </c>
      <c r="F415" s="18"/>
      <c r="G415" s="1"/>
      <c r="H415" s="1"/>
      <c r="I415" s="1"/>
      <c r="J415" s="1"/>
      <c r="K415" s="1"/>
      <c r="L415" s="1"/>
      <c r="M415" s="1"/>
      <c r="N415" s="1"/>
      <c r="O415" s="19"/>
    </row>
    <row r="416" spans="2:15" ht="45" hidden="1" x14ac:dyDescent="0.25">
      <c r="B416" s="24"/>
      <c r="C416" s="13" t="s">
        <v>73</v>
      </c>
      <c r="D416" s="24"/>
      <c r="E416" s="12">
        <v>20100031</v>
      </c>
      <c r="F416" s="18"/>
      <c r="G416" s="1"/>
      <c r="H416" s="1"/>
      <c r="I416" s="1"/>
      <c r="J416" s="1"/>
      <c r="K416" s="1"/>
      <c r="L416" s="1"/>
      <c r="M416" s="1"/>
      <c r="N416" s="1"/>
      <c r="O416" s="19"/>
    </row>
    <row r="417" spans="2:15" ht="45" hidden="1" x14ac:dyDescent="0.25">
      <c r="B417" s="24"/>
      <c r="C417" s="13" t="s">
        <v>74</v>
      </c>
      <c r="D417" s="24"/>
      <c r="E417" s="12">
        <v>20100032</v>
      </c>
      <c r="F417" s="18"/>
      <c r="G417" s="1"/>
      <c r="H417" s="1"/>
      <c r="I417" s="1"/>
      <c r="J417" s="1"/>
      <c r="K417" s="1"/>
      <c r="L417" s="1"/>
      <c r="M417" s="1"/>
      <c r="N417" s="1"/>
      <c r="O417" s="19"/>
    </row>
    <row r="418" spans="2:15" ht="30" hidden="1" x14ac:dyDescent="0.25">
      <c r="B418" s="24"/>
      <c r="C418" s="13" t="s">
        <v>75</v>
      </c>
      <c r="D418" s="24"/>
      <c r="E418" s="12">
        <v>20100033</v>
      </c>
      <c r="F418" s="18"/>
      <c r="G418" s="1"/>
      <c r="H418" s="1"/>
      <c r="I418" s="1"/>
      <c r="J418" s="1"/>
      <c r="K418" s="1"/>
      <c r="L418" s="1"/>
      <c r="M418" s="1"/>
      <c r="N418" s="1"/>
      <c r="O418" s="19"/>
    </row>
    <row r="419" spans="2:15" ht="45" hidden="1" x14ac:dyDescent="0.25">
      <c r="B419" s="24"/>
      <c r="C419" s="13" t="s">
        <v>76</v>
      </c>
      <c r="D419" s="24"/>
      <c r="E419" s="12">
        <v>20100034</v>
      </c>
      <c r="F419" s="18"/>
      <c r="G419" s="1"/>
      <c r="H419" s="1"/>
      <c r="I419" s="1"/>
      <c r="J419" s="1"/>
      <c r="K419" s="1"/>
      <c r="L419" s="1"/>
      <c r="M419" s="1"/>
      <c r="N419" s="1"/>
      <c r="O419" s="19"/>
    </row>
    <row r="420" spans="2:15" ht="45" hidden="1" x14ac:dyDescent="0.25">
      <c r="B420" s="24"/>
      <c r="C420" s="13" t="s">
        <v>77</v>
      </c>
      <c r="D420" s="24"/>
      <c r="E420" s="12">
        <v>20100035</v>
      </c>
      <c r="F420" s="18"/>
      <c r="G420" s="1"/>
      <c r="H420" s="1"/>
      <c r="I420" s="1"/>
      <c r="J420" s="1"/>
      <c r="K420" s="1"/>
      <c r="L420" s="1"/>
      <c r="M420" s="1"/>
      <c r="N420" s="1"/>
      <c r="O420" s="19"/>
    </row>
    <row r="421" spans="2:15" ht="30" hidden="1" x14ac:dyDescent="0.25">
      <c r="B421" s="24"/>
      <c r="C421" s="13" t="s">
        <v>78</v>
      </c>
      <c r="D421" s="24"/>
      <c r="E421" s="12">
        <v>20100036</v>
      </c>
      <c r="F421" s="18"/>
      <c r="G421" s="1"/>
      <c r="H421" s="1"/>
      <c r="I421" s="1"/>
      <c r="J421" s="1"/>
      <c r="K421" s="1"/>
      <c r="L421" s="1"/>
      <c r="M421" s="1"/>
      <c r="N421" s="1"/>
      <c r="O421" s="19"/>
    </row>
    <row r="422" spans="2:15" ht="30" hidden="1" x14ac:dyDescent="0.25">
      <c r="B422" s="24"/>
      <c r="C422" s="13" t="s">
        <v>79</v>
      </c>
      <c r="D422" s="24"/>
      <c r="E422" s="12">
        <v>20100037</v>
      </c>
      <c r="F422" s="18"/>
      <c r="G422" s="1"/>
      <c r="H422" s="1"/>
      <c r="I422" s="1"/>
      <c r="J422" s="1"/>
      <c r="K422" s="1"/>
      <c r="L422" s="1"/>
      <c r="M422" s="1"/>
      <c r="N422" s="1"/>
      <c r="O422" s="19"/>
    </row>
    <row r="423" spans="2:15" ht="30" hidden="1" x14ac:dyDescent="0.25">
      <c r="B423" s="24"/>
      <c r="C423" s="13" t="s">
        <v>80</v>
      </c>
      <c r="D423" s="24"/>
      <c r="E423" s="12">
        <v>20100038</v>
      </c>
      <c r="F423" s="18"/>
      <c r="G423" s="1"/>
      <c r="H423" s="1"/>
      <c r="I423" s="1"/>
      <c r="J423" s="1"/>
      <c r="K423" s="1"/>
      <c r="L423" s="1"/>
      <c r="M423" s="1"/>
      <c r="N423" s="1"/>
      <c r="O423" s="19"/>
    </row>
    <row r="424" spans="2:15" ht="30" hidden="1" x14ac:dyDescent="0.25">
      <c r="B424" s="24"/>
      <c r="C424" s="13" t="s">
        <v>81</v>
      </c>
      <c r="D424" s="24"/>
      <c r="E424" s="12">
        <v>20100039</v>
      </c>
      <c r="F424" s="18"/>
      <c r="G424" s="1"/>
      <c r="H424" s="1"/>
      <c r="I424" s="1"/>
      <c r="J424" s="1"/>
      <c r="K424" s="1"/>
      <c r="L424" s="1"/>
      <c r="M424" s="1"/>
      <c r="N424" s="1"/>
      <c r="O424" s="19"/>
    </row>
    <row r="425" spans="2:15" ht="75" hidden="1" x14ac:dyDescent="0.25">
      <c r="B425" s="24"/>
      <c r="C425" s="13" t="s">
        <v>82</v>
      </c>
      <c r="D425" s="24"/>
      <c r="E425" s="12">
        <v>20100040</v>
      </c>
      <c r="F425" s="18"/>
      <c r="G425" s="1"/>
      <c r="H425" s="1"/>
      <c r="I425" s="1"/>
      <c r="J425" s="1"/>
      <c r="K425" s="1"/>
      <c r="L425" s="1"/>
      <c r="M425" s="1"/>
      <c r="N425" s="1"/>
      <c r="O425" s="19"/>
    </row>
    <row r="426" spans="2:15" ht="45" hidden="1" x14ac:dyDescent="0.25">
      <c r="B426" s="24"/>
      <c r="C426" s="13" t="s">
        <v>83</v>
      </c>
      <c r="D426" s="24"/>
      <c r="E426" s="12">
        <v>20100041</v>
      </c>
      <c r="F426" s="18"/>
      <c r="G426" s="1"/>
      <c r="H426" s="1"/>
      <c r="I426" s="1"/>
      <c r="J426" s="1"/>
      <c r="K426" s="1"/>
      <c r="L426" s="1"/>
      <c r="M426" s="1"/>
      <c r="N426" s="1"/>
      <c r="O426" s="19"/>
    </row>
    <row r="427" spans="2:15" ht="30" hidden="1" x14ac:dyDescent="0.25">
      <c r="B427" s="24"/>
      <c r="C427" s="13" t="s">
        <v>84</v>
      </c>
      <c r="D427" s="24"/>
      <c r="E427" s="12">
        <v>20100042</v>
      </c>
      <c r="F427" s="18"/>
      <c r="G427" s="1"/>
      <c r="H427" s="1"/>
      <c r="I427" s="1"/>
      <c r="J427" s="1"/>
      <c r="K427" s="1"/>
      <c r="L427" s="1"/>
      <c r="M427" s="1"/>
      <c r="N427" s="1"/>
      <c r="O427" s="19"/>
    </row>
    <row r="428" spans="2:15" ht="30" hidden="1" x14ac:dyDescent="0.25">
      <c r="B428" s="24"/>
      <c r="C428" s="13" t="s">
        <v>85</v>
      </c>
      <c r="D428" s="24"/>
      <c r="E428" s="12">
        <v>20100043</v>
      </c>
      <c r="F428" s="18"/>
      <c r="G428" s="1"/>
      <c r="H428" s="1"/>
      <c r="I428" s="1"/>
      <c r="J428" s="1"/>
      <c r="K428" s="1"/>
      <c r="L428" s="1"/>
      <c r="M428" s="1"/>
      <c r="N428" s="1"/>
      <c r="O428" s="19"/>
    </row>
    <row r="429" spans="2:15" ht="135" hidden="1" x14ac:dyDescent="0.25">
      <c r="B429" s="24"/>
      <c r="C429" s="13" t="s">
        <v>86</v>
      </c>
      <c r="D429" s="24"/>
      <c r="E429" s="12">
        <v>20100044</v>
      </c>
      <c r="F429" s="18"/>
      <c r="G429" s="1"/>
      <c r="H429" s="1"/>
      <c r="I429" s="1"/>
      <c r="J429" s="1"/>
      <c r="K429" s="1"/>
      <c r="L429" s="1"/>
      <c r="M429" s="1"/>
      <c r="N429" s="1"/>
      <c r="O429" s="19"/>
    </row>
    <row r="430" spans="2:15" ht="18" x14ac:dyDescent="0.25">
      <c r="B430" s="24"/>
      <c r="C430" s="15" t="s">
        <v>87</v>
      </c>
      <c r="D430" s="24"/>
      <c r="E430" s="11">
        <v>2003</v>
      </c>
      <c r="F430" s="18"/>
      <c r="G430" s="1"/>
      <c r="H430" s="1"/>
      <c r="I430" s="1"/>
      <c r="J430" s="1"/>
      <c r="K430" s="1"/>
      <c r="L430" s="1"/>
      <c r="M430" s="1"/>
      <c r="N430" s="1"/>
      <c r="O430" s="19"/>
    </row>
    <row r="431" spans="2:15" ht="18" x14ac:dyDescent="0.25">
      <c r="B431" s="24"/>
      <c r="C431" s="15" t="s">
        <v>89</v>
      </c>
      <c r="D431" s="24"/>
      <c r="E431" s="11">
        <v>2004</v>
      </c>
      <c r="F431" s="16">
        <f t="shared" ref="F431:O431" si="63">F432+F477</f>
        <v>0</v>
      </c>
      <c r="G431" s="2">
        <f t="shared" si="63"/>
        <v>0</v>
      </c>
      <c r="H431" s="2">
        <f t="shared" si="63"/>
        <v>0</v>
      </c>
      <c r="I431" s="2">
        <f t="shared" si="63"/>
        <v>0</v>
      </c>
      <c r="J431" s="2">
        <f t="shared" si="63"/>
        <v>0</v>
      </c>
      <c r="K431" s="2">
        <f t="shared" si="63"/>
        <v>0</v>
      </c>
      <c r="L431" s="2">
        <f t="shared" si="63"/>
        <v>0</v>
      </c>
      <c r="M431" s="2">
        <f t="shared" si="63"/>
        <v>0</v>
      </c>
      <c r="N431" s="2">
        <f t="shared" si="63"/>
        <v>0</v>
      </c>
      <c r="O431" s="17">
        <f t="shared" si="63"/>
        <v>0</v>
      </c>
    </row>
    <row r="432" spans="2:15" ht="18" x14ac:dyDescent="0.25">
      <c r="B432" s="24"/>
      <c r="C432" s="14" t="s">
        <v>42</v>
      </c>
      <c r="D432" s="24"/>
      <c r="E432" s="11">
        <v>202</v>
      </c>
      <c r="F432" s="16">
        <f t="shared" ref="F432:O432" si="64">SUM(F433:F476)</f>
        <v>0</v>
      </c>
      <c r="G432" s="2">
        <f t="shared" si="64"/>
        <v>0</v>
      </c>
      <c r="H432" s="2">
        <f t="shared" si="64"/>
        <v>0</v>
      </c>
      <c r="I432" s="2">
        <f t="shared" si="64"/>
        <v>0</v>
      </c>
      <c r="J432" s="2">
        <f t="shared" si="64"/>
        <v>0</v>
      </c>
      <c r="K432" s="2">
        <f t="shared" si="64"/>
        <v>0</v>
      </c>
      <c r="L432" s="2">
        <f t="shared" si="64"/>
        <v>0</v>
      </c>
      <c r="M432" s="2">
        <f t="shared" si="64"/>
        <v>0</v>
      </c>
      <c r="N432" s="2">
        <f t="shared" si="64"/>
        <v>0</v>
      </c>
      <c r="O432" s="17">
        <f t="shared" si="64"/>
        <v>0</v>
      </c>
    </row>
    <row r="433" spans="2:15" ht="30" hidden="1" x14ac:dyDescent="0.25">
      <c r="B433" s="24"/>
      <c r="C433" s="13" t="s">
        <v>43</v>
      </c>
      <c r="D433" s="24"/>
      <c r="E433" s="12">
        <v>20200001</v>
      </c>
      <c r="F433" s="18"/>
      <c r="G433" s="1"/>
      <c r="H433" s="1"/>
      <c r="I433" s="1"/>
      <c r="J433" s="1"/>
      <c r="K433" s="1"/>
      <c r="L433" s="1"/>
      <c r="M433" s="1"/>
      <c r="N433" s="1"/>
      <c r="O433" s="19"/>
    </row>
    <row r="434" spans="2:15" ht="30" hidden="1" x14ac:dyDescent="0.25">
      <c r="B434" s="24"/>
      <c r="C434" s="13" t="s">
        <v>44</v>
      </c>
      <c r="D434" s="24"/>
      <c r="E434" s="12">
        <v>20200002</v>
      </c>
      <c r="F434" s="18"/>
      <c r="G434" s="1"/>
      <c r="H434" s="1"/>
      <c r="I434" s="1"/>
      <c r="J434" s="1"/>
      <c r="K434" s="1"/>
      <c r="L434" s="1"/>
      <c r="M434" s="1"/>
      <c r="N434" s="1"/>
      <c r="O434" s="19"/>
    </row>
    <row r="435" spans="2:15" ht="30" hidden="1" x14ac:dyDescent="0.25">
      <c r="B435" s="24"/>
      <c r="C435" s="13" t="s">
        <v>45</v>
      </c>
      <c r="D435" s="24"/>
      <c r="E435" s="12">
        <v>20200003</v>
      </c>
      <c r="F435" s="18"/>
      <c r="G435" s="1"/>
      <c r="H435" s="1"/>
      <c r="I435" s="1"/>
      <c r="J435" s="1"/>
      <c r="K435" s="1"/>
      <c r="L435" s="1"/>
      <c r="M435" s="1"/>
      <c r="N435" s="1"/>
      <c r="O435" s="19"/>
    </row>
    <row r="436" spans="2:15" ht="30" hidden="1" x14ac:dyDescent="0.25">
      <c r="B436" s="24"/>
      <c r="C436" s="13" t="s">
        <v>46</v>
      </c>
      <c r="D436" s="24"/>
      <c r="E436" s="12">
        <v>20200004</v>
      </c>
      <c r="F436" s="18"/>
      <c r="G436" s="1"/>
      <c r="H436" s="1"/>
      <c r="I436" s="1"/>
      <c r="J436" s="1"/>
      <c r="K436" s="1"/>
      <c r="L436" s="1"/>
      <c r="M436" s="1"/>
      <c r="N436" s="1"/>
      <c r="O436" s="19"/>
    </row>
    <row r="437" spans="2:15" ht="18" hidden="1" x14ac:dyDescent="0.25">
      <c r="B437" s="24"/>
      <c r="C437" s="13" t="s">
        <v>47</v>
      </c>
      <c r="D437" s="24"/>
      <c r="E437" s="12">
        <v>20200005</v>
      </c>
      <c r="F437" s="18"/>
      <c r="G437" s="1"/>
      <c r="H437" s="1"/>
      <c r="I437" s="1"/>
      <c r="J437" s="1"/>
      <c r="K437" s="1"/>
      <c r="L437" s="1"/>
      <c r="M437" s="1"/>
      <c r="N437" s="1"/>
      <c r="O437" s="19"/>
    </row>
    <row r="438" spans="2:15" ht="30" hidden="1" x14ac:dyDescent="0.25">
      <c r="B438" s="24"/>
      <c r="C438" s="13" t="s">
        <v>48</v>
      </c>
      <c r="D438" s="24"/>
      <c r="E438" s="12">
        <v>20200006</v>
      </c>
      <c r="F438" s="18"/>
      <c r="G438" s="1"/>
      <c r="H438" s="1"/>
      <c r="I438" s="1"/>
      <c r="J438" s="1"/>
      <c r="K438" s="1"/>
      <c r="L438" s="1"/>
      <c r="M438" s="1"/>
      <c r="N438" s="1"/>
      <c r="O438" s="19"/>
    </row>
    <row r="439" spans="2:15" ht="18" hidden="1" x14ac:dyDescent="0.25">
      <c r="B439" s="24"/>
      <c r="C439" s="13" t="s">
        <v>49</v>
      </c>
      <c r="D439" s="24"/>
      <c r="E439" s="12">
        <v>20200007</v>
      </c>
      <c r="F439" s="18"/>
      <c r="G439" s="1"/>
      <c r="H439" s="1"/>
      <c r="I439" s="1"/>
      <c r="J439" s="1"/>
      <c r="K439" s="1"/>
      <c r="L439" s="1"/>
      <c r="M439" s="1"/>
      <c r="N439" s="1"/>
      <c r="O439" s="19"/>
    </row>
    <row r="440" spans="2:15" ht="18" hidden="1" x14ac:dyDescent="0.25">
      <c r="B440" s="24"/>
      <c r="C440" s="13" t="s">
        <v>50</v>
      </c>
      <c r="D440" s="24"/>
      <c r="E440" s="12">
        <v>20200008</v>
      </c>
      <c r="F440" s="18"/>
      <c r="G440" s="1"/>
      <c r="H440" s="1"/>
      <c r="I440" s="1"/>
      <c r="J440" s="1"/>
      <c r="K440" s="1"/>
      <c r="L440" s="1"/>
      <c r="M440" s="1"/>
      <c r="N440" s="1"/>
      <c r="O440" s="19"/>
    </row>
    <row r="441" spans="2:15" ht="45" hidden="1" x14ac:dyDescent="0.25">
      <c r="B441" s="24"/>
      <c r="C441" s="13" t="s">
        <v>51</v>
      </c>
      <c r="D441" s="24"/>
      <c r="E441" s="12">
        <v>20200009</v>
      </c>
      <c r="F441" s="18"/>
      <c r="G441" s="1"/>
      <c r="H441" s="1"/>
      <c r="I441" s="1"/>
      <c r="J441" s="1"/>
      <c r="K441" s="1"/>
      <c r="L441" s="1"/>
      <c r="M441" s="1"/>
      <c r="N441" s="1"/>
      <c r="O441" s="19"/>
    </row>
    <row r="442" spans="2:15" ht="30" hidden="1" x14ac:dyDescent="0.25">
      <c r="B442" s="24"/>
      <c r="C442" s="13" t="s">
        <v>52</v>
      </c>
      <c r="D442" s="24"/>
      <c r="E442" s="12">
        <v>20200010</v>
      </c>
      <c r="F442" s="18"/>
      <c r="G442" s="1"/>
      <c r="H442" s="1"/>
      <c r="I442" s="1"/>
      <c r="J442" s="1"/>
      <c r="K442" s="1"/>
      <c r="L442" s="1"/>
      <c r="M442" s="1"/>
      <c r="N442" s="1"/>
      <c r="O442" s="19"/>
    </row>
    <row r="443" spans="2:15" ht="30" hidden="1" x14ac:dyDescent="0.25">
      <c r="B443" s="24"/>
      <c r="C443" s="13" t="s">
        <v>53</v>
      </c>
      <c r="D443" s="24"/>
      <c r="E443" s="12">
        <v>20200011</v>
      </c>
      <c r="F443" s="18"/>
      <c r="G443" s="1"/>
      <c r="H443" s="1"/>
      <c r="I443" s="1"/>
      <c r="J443" s="1"/>
      <c r="K443" s="1"/>
      <c r="L443" s="1"/>
      <c r="M443" s="1"/>
      <c r="N443" s="1"/>
      <c r="O443" s="19"/>
    </row>
    <row r="444" spans="2:15" ht="45" hidden="1" x14ac:dyDescent="0.25">
      <c r="B444" s="24"/>
      <c r="C444" s="13" t="s">
        <v>54</v>
      </c>
      <c r="D444" s="24"/>
      <c r="E444" s="12">
        <v>20200012</v>
      </c>
      <c r="F444" s="18"/>
      <c r="G444" s="1"/>
      <c r="H444" s="1"/>
      <c r="I444" s="1"/>
      <c r="J444" s="1"/>
      <c r="K444" s="1"/>
      <c r="L444" s="1"/>
      <c r="M444" s="1"/>
      <c r="N444" s="1"/>
      <c r="O444" s="19"/>
    </row>
    <row r="445" spans="2:15" ht="30" hidden="1" x14ac:dyDescent="0.25">
      <c r="B445" s="24"/>
      <c r="C445" s="13" t="s">
        <v>55</v>
      </c>
      <c r="D445" s="24"/>
      <c r="E445" s="12">
        <v>20200013</v>
      </c>
      <c r="F445" s="18"/>
      <c r="G445" s="1"/>
      <c r="H445" s="1"/>
      <c r="I445" s="1"/>
      <c r="J445" s="1"/>
      <c r="K445" s="1"/>
      <c r="L445" s="1"/>
      <c r="M445" s="1"/>
      <c r="N445" s="1"/>
      <c r="O445" s="19"/>
    </row>
    <row r="446" spans="2:15" ht="75" hidden="1" x14ac:dyDescent="0.25">
      <c r="B446" s="24"/>
      <c r="C446" s="13" t="s">
        <v>56</v>
      </c>
      <c r="D446" s="24"/>
      <c r="E446" s="12">
        <v>20200014</v>
      </c>
      <c r="F446" s="18"/>
      <c r="G446" s="1"/>
      <c r="H446" s="1"/>
      <c r="I446" s="1"/>
      <c r="J446" s="1"/>
      <c r="K446" s="1"/>
      <c r="L446" s="1"/>
      <c r="M446" s="1"/>
      <c r="N446" s="1"/>
      <c r="O446" s="19"/>
    </row>
    <row r="447" spans="2:15" ht="75" hidden="1" x14ac:dyDescent="0.25">
      <c r="B447" s="24"/>
      <c r="C447" s="13" t="s">
        <v>57</v>
      </c>
      <c r="D447" s="24"/>
      <c r="E447" s="12">
        <v>20200015</v>
      </c>
      <c r="F447" s="18"/>
      <c r="G447" s="1"/>
      <c r="H447" s="1"/>
      <c r="I447" s="1"/>
      <c r="J447" s="1"/>
      <c r="K447" s="1"/>
      <c r="L447" s="1"/>
      <c r="M447" s="1"/>
      <c r="N447" s="1"/>
      <c r="O447" s="19"/>
    </row>
    <row r="448" spans="2:15" ht="75" hidden="1" x14ac:dyDescent="0.25">
      <c r="B448" s="24"/>
      <c r="C448" s="13" t="s">
        <v>58</v>
      </c>
      <c r="D448" s="24"/>
      <c r="E448" s="12">
        <v>20200016</v>
      </c>
      <c r="F448" s="18"/>
      <c r="G448" s="1"/>
      <c r="H448" s="1"/>
      <c r="I448" s="1"/>
      <c r="J448" s="1"/>
      <c r="K448" s="1"/>
      <c r="L448" s="1"/>
      <c r="M448" s="1"/>
      <c r="N448" s="1"/>
      <c r="O448" s="19"/>
    </row>
    <row r="449" spans="2:15" ht="120" hidden="1" x14ac:dyDescent="0.25">
      <c r="B449" s="24"/>
      <c r="C449" s="13" t="s">
        <v>59</v>
      </c>
      <c r="D449" s="24"/>
      <c r="E449" s="12">
        <v>20200017</v>
      </c>
      <c r="F449" s="18"/>
      <c r="G449" s="1"/>
      <c r="H449" s="1"/>
      <c r="I449" s="1"/>
      <c r="J449" s="1"/>
      <c r="K449" s="1"/>
      <c r="L449" s="1"/>
      <c r="M449" s="1"/>
      <c r="N449" s="1"/>
      <c r="O449" s="19"/>
    </row>
    <row r="450" spans="2:15" ht="45" hidden="1" x14ac:dyDescent="0.25">
      <c r="B450" s="24"/>
      <c r="C450" s="13" t="s">
        <v>60</v>
      </c>
      <c r="D450" s="24"/>
      <c r="E450" s="12">
        <v>20200018</v>
      </c>
      <c r="F450" s="18"/>
      <c r="G450" s="1"/>
      <c r="H450" s="1"/>
      <c r="I450" s="1"/>
      <c r="J450" s="1"/>
      <c r="K450" s="1"/>
      <c r="L450" s="1"/>
      <c r="M450" s="1"/>
      <c r="N450" s="1"/>
      <c r="O450" s="19"/>
    </row>
    <row r="451" spans="2:15" ht="18" hidden="1" x14ac:dyDescent="0.25">
      <c r="B451" s="24"/>
      <c r="C451" s="13" t="s">
        <v>61</v>
      </c>
      <c r="D451" s="24"/>
      <c r="E451" s="12">
        <v>20200019</v>
      </c>
      <c r="F451" s="18"/>
      <c r="G451" s="1"/>
      <c r="H451" s="1"/>
      <c r="I451" s="1"/>
      <c r="J451" s="1"/>
      <c r="K451" s="1"/>
      <c r="L451" s="1"/>
      <c r="M451" s="1"/>
      <c r="N451" s="1"/>
      <c r="O451" s="19"/>
    </row>
    <row r="452" spans="2:15" ht="18" hidden="1" x14ac:dyDescent="0.25">
      <c r="B452" s="24"/>
      <c r="C452" s="13" t="s">
        <v>62</v>
      </c>
      <c r="D452" s="24"/>
      <c r="E452" s="12">
        <v>20200020</v>
      </c>
      <c r="F452" s="18"/>
      <c r="G452" s="1"/>
      <c r="H452" s="1"/>
      <c r="I452" s="1"/>
      <c r="J452" s="1"/>
      <c r="K452" s="1"/>
      <c r="L452" s="1"/>
      <c r="M452" s="1"/>
      <c r="N452" s="1"/>
      <c r="O452" s="19"/>
    </row>
    <row r="453" spans="2:15" ht="18" hidden="1" x14ac:dyDescent="0.25">
      <c r="B453" s="24"/>
      <c r="C453" s="13" t="s">
        <v>63</v>
      </c>
      <c r="D453" s="24"/>
      <c r="E453" s="12">
        <v>20200021</v>
      </c>
      <c r="F453" s="18"/>
      <c r="G453" s="1"/>
      <c r="H453" s="1"/>
      <c r="I453" s="1"/>
      <c r="J453" s="1"/>
      <c r="K453" s="1"/>
      <c r="L453" s="1"/>
      <c r="M453" s="1"/>
      <c r="N453" s="1"/>
      <c r="O453" s="19"/>
    </row>
    <row r="454" spans="2:15" ht="45" hidden="1" x14ac:dyDescent="0.25">
      <c r="B454" s="24"/>
      <c r="C454" s="13" t="s">
        <v>64</v>
      </c>
      <c r="D454" s="24"/>
      <c r="E454" s="12">
        <v>20200022</v>
      </c>
      <c r="F454" s="18"/>
      <c r="G454" s="1"/>
      <c r="H454" s="1"/>
      <c r="I454" s="1"/>
      <c r="J454" s="1"/>
      <c r="K454" s="1"/>
      <c r="L454" s="1"/>
      <c r="M454" s="1"/>
      <c r="N454" s="1"/>
      <c r="O454" s="19"/>
    </row>
    <row r="455" spans="2:15" ht="45" hidden="1" x14ac:dyDescent="0.25">
      <c r="B455" s="24"/>
      <c r="C455" s="13" t="s">
        <v>65</v>
      </c>
      <c r="D455" s="24"/>
      <c r="E455" s="12">
        <v>20200023</v>
      </c>
      <c r="F455" s="18"/>
      <c r="G455" s="1"/>
      <c r="H455" s="1"/>
      <c r="I455" s="1"/>
      <c r="J455" s="1"/>
      <c r="K455" s="1"/>
      <c r="L455" s="1"/>
      <c r="M455" s="1"/>
      <c r="N455" s="1"/>
      <c r="O455" s="19"/>
    </row>
    <row r="456" spans="2:15" ht="45" hidden="1" x14ac:dyDescent="0.25">
      <c r="B456" s="24"/>
      <c r="C456" s="13" t="s">
        <v>66</v>
      </c>
      <c r="D456" s="24"/>
      <c r="E456" s="12">
        <v>20200024</v>
      </c>
      <c r="F456" s="18"/>
      <c r="G456" s="1"/>
      <c r="H456" s="1"/>
      <c r="I456" s="1"/>
      <c r="J456" s="1"/>
      <c r="K456" s="1"/>
      <c r="L456" s="1"/>
      <c r="M456" s="1"/>
      <c r="N456" s="1"/>
      <c r="O456" s="19"/>
    </row>
    <row r="457" spans="2:15" ht="30" hidden="1" x14ac:dyDescent="0.25">
      <c r="B457" s="24"/>
      <c r="C457" s="13" t="s">
        <v>67</v>
      </c>
      <c r="D457" s="24"/>
      <c r="E457" s="12">
        <v>20200025</v>
      </c>
      <c r="F457" s="18"/>
      <c r="G457" s="1"/>
      <c r="H457" s="1"/>
      <c r="I457" s="1"/>
      <c r="J457" s="1"/>
      <c r="K457" s="1"/>
      <c r="L457" s="1"/>
      <c r="M457" s="1"/>
      <c r="N457" s="1"/>
      <c r="O457" s="19"/>
    </row>
    <row r="458" spans="2:15" ht="45" hidden="1" x14ac:dyDescent="0.25">
      <c r="B458" s="24"/>
      <c r="C458" s="13" t="s">
        <v>68</v>
      </c>
      <c r="D458" s="24"/>
      <c r="E458" s="12">
        <v>20200026</v>
      </c>
      <c r="F458" s="18"/>
      <c r="G458" s="1"/>
      <c r="H458" s="1"/>
      <c r="I458" s="1"/>
      <c r="J458" s="1"/>
      <c r="K458" s="1"/>
      <c r="L458" s="1"/>
      <c r="M458" s="1"/>
      <c r="N458" s="1"/>
      <c r="O458" s="19"/>
    </row>
    <row r="459" spans="2:15" ht="60" hidden="1" x14ac:dyDescent="0.25">
      <c r="B459" s="24"/>
      <c r="C459" s="13" t="s">
        <v>69</v>
      </c>
      <c r="D459" s="24"/>
      <c r="E459" s="12">
        <v>20200027</v>
      </c>
      <c r="F459" s="18"/>
      <c r="G459" s="1"/>
      <c r="H459" s="1"/>
      <c r="I459" s="1"/>
      <c r="J459" s="1"/>
      <c r="K459" s="1"/>
      <c r="L459" s="1"/>
      <c r="M459" s="1"/>
      <c r="N459" s="1"/>
      <c r="O459" s="19"/>
    </row>
    <row r="460" spans="2:15" ht="30" hidden="1" x14ac:dyDescent="0.25">
      <c r="B460" s="24"/>
      <c r="C460" s="13" t="s">
        <v>70</v>
      </c>
      <c r="D460" s="24"/>
      <c r="E460" s="12">
        <v>20200028</v>
      </c>
      <c r="F460" s="18"/>
      <c r="G460" s="1"/>
      <c r="H460" s="1"/>
      <c r="I460" s="1"/>
      <c r="J460" s="1"/>
      <c r="K460" s="1"/>
      <c r="L460" s="1"/>
      <c r="M460" s="1"/>
      <c r="N460" s="1"/>
      <c r="O460" s="19"/>
    </row>
    <row r="461" spans="2:15" ht="60" hidden="1" x14ac:dyDescent="0.25">
      <c r="B461" s="24"/>
      <c r="C461" s="13" t="s">
        <v>71</v>
      </c>
      <c r="D461" s="24"/>
      <c r="E461" s="12">
        <v>20200029</v>
      </c>
      <c r="F461" s="18"/>
      <c r="G461" s="1"/>
      <c r="H461" s="1"/>
      <c r="I461" s="1"/>
      <c r="J461" s="1"/>
      <c r="K461" s="1"/>
      <c r="L461" s="1"/>
      <c r="M461" s="1"/>
      <c r="N461" s="1"/>
      <c r="O461" s="19"/>
    </row>
    <row r="462" spans="2:15" ht="45" hidden="1" x14ac:dyDescent="0.25">
      <c r="B462" s="24"/>
      <c r="C462" s="13" t="s">
        <v>72</v>
      </c>
      <c r="D462" s="24"/>
      <c r="E462" s="12">
        <v>20200030</v>
      </c>
      <c r="F462" s="18"/>
      <c r="G462" s="1"/>
      <c r="H462" s="1"/>
      <c r="I462" s="1"/>
      <c r="J462" s="1"/>
      <c r="K462" s="1"/>
      <c r="L462" s="1"/>
      <c r="M462" s="1"/>
      <c r="N462" s="1"/>
      <c r="O462" s="19"/>
    </row>
    <row r="463" spans="2:15" ht="45" hidden="1" x14ac:dyDescent="0.25">
      <c r="B463" s="24"/>
      <c r="C463" s="13" t="s">
        <v>73</v>
      </c>
      <c r="D463" s="24"/>
      <c r="E463" s="12">
        <v>20200031</v>
      </c>
      <c r="F463" s="18"/>
      <c r="G463" s="1"/>
      <c r="H463" s="1"/>
      <c r="I463" s="1"/>
      <c r="J463" s="1"/>
      <c r="K463" s="1"/>
      <c r="L463" s="1"/>
      <c r="M463" s="1"/>
      <c r="N463" s="1"/>
      <c r="O463" s="19"/>
    </row>
    <row r="464" spans="2:15" ht="45" hidden="1" x14ac:dyDescent="0.25">
      <c r="B464" s="24"/>
      <c r="C464" s="13" t="s">
        <v>74</v>
      </c>
      <c r="D464" s="24"/>
      <c r="E464" s="12">
        <v>20200032</v>
      </c>
      <c r="F464" s="18"/>
      <c r="G464" s="1"/>
      <c r="H464" s="1"/>
      <c r="I464" s="1"/>
      <c r="J464" s="1"/>
      <c r="K464" s="1"/>
      <c r="L464" s="1"/>
      <c r="M464" s="1"/>
      <c r="N464" s="1"/>
      <c r="O464" s="19"/>
    </row>
    <row r="465" spans="2:15" ht="30" hidden="1" x14ac:dyDescent="0.25">
      <c r="B465" s="24"/>
      <c r="C465" s="13" t="s">
        <v>75</v>
      </c>
      <c r="D465" s="24"/>
      <c r="E465" s="12">
        <v>20200033</v>
      </c>
      <c r="F465" s="18"/>
      <c r="G465" s="1"/>
      <c r="H465" s="1"/>
      <c r="I465" s="1"/>
      <c r="J465" s="1"/>
      <c r="K465" s="1"/>
      <c r="L465" s="1"/>
      <c r="M465" s="1"/>
      <c r="N465" s="1"/>
      <c r="O465" s="19"/>
    </row>
    <row r="466" spans="2:15" ht="45" hidden="1" x14ac:dyDescent="0.25">
      <c r="B466" s="24"/>
      <c r="C466" s="13" t="s">
        <v>76</v>
      </c>
      <c r="D466" s="24"/>
      <c r="E466" s="12">
        <v>20200034</v>
      </c>
      <c r="F466" s="18"/>
      <c r="G466" s="1"/>
      <c r="H466" s="1"/>
      <c r="I466" s="1"/>
      <c r="J466" s="1"/>
      <c r="K466" s="1"/>
      <c r="L466" s="1"/>
      <c r="M466" s="1"/>
      <c r="N466" s="1"/>
      <c r="O466" s="19"/>
    </row>
    <row r="467" spans="2:15" ht="45" hidden="1" x14ac:dyDescent="0.25">
      <c r="B467" s="24"/>
      <c r="C467" s="13" t="s">
        <v>77</v>
      </c>
      <c r="D467" s="24"/>
      <c r="E467" s="12">
        <v>20200035</v>
      </c>
      <c r="F467" s="18"/>
      <c r="G467" s="1"/>
      <c r="H467" s="1"/>
      <c r="I467" s="1"/>
      <c r="J467" s="1"/>
      <c r="K467" s="1"/>
      <c r="L467" s="1"/>
      <c r="M467" s="1"/>
      <c r="N467" s="1"/>
      <c r="O467" s="19"/>
    </row>
    <row r="468" spans="2:15" ht="30" hidden="1" x14ac:dyDescent="0.25">
      <c r="B468" s="24"/>
      <c r="C468" s="13" t="s">
        <v>78</v>
      </c>
      <c r="D468" s="24"/>
      <c r="E468" s="12">
        <v>20200036</v>
      </c>
      <c r="F468" s="18"/>
      <c r="G468" s="1"/>
      <c r="H468" s="1"/>
      <c r="I468" s="1"/>
      <c r="J468" s="1"/>
      <c r="K468" s="1"/>
      <c r="L468" s="1"/>
      <c r="M468" s="1"/>
      <c r="N468" s="1"/>
      <c r="O468" s="19"/>
    </row>
    <row r="469" spans="2:15" ht="30" hidden="1" x14ac:dyDescent="0.25">
      <c r="B469" s="24"/>
      <c r="C469" s="13" t="s">
        <v>79</v>
      </c>
      <c r="D469" s="24"/>
      <c r="E469" s="12">
        <v>20200037</v>
      </c>
      <c r="F469" s="18"/>
      <c r="G469" s="1"/>
      <c r="H469" s="1"/>
      <c r="I469" s="1"/>
      <c r="J469" s="1"/>
      <c r="K469" s="1"/>
      <c r="L469" s="1"/>
      <c r="M469" s="1"/>
      <c r="N469" s="1"/>
      <c r="O469" s="19"/>
    </row>
    <row r="470" spans="2:15" ht="30" hidden="1" x14ac:dyDescent="0.25">
      <c r="B470" s="24"/>
      <c r="C470" s="13" t="s">
        <v>80</v>
      </c>
      <c r="D470" s="24"/>
      <c r="E470" s="12">
        <v>20200038</v>
      </c>
      <c r="F470" s="18"/>
      <c r="G470" s="1"/>
      <c r="H470" s="1"/>
      <c r="I470" s="1"/>
      <c r="J470" s="1"/>
      <c r="K470" s="1"/>
      <c r="L470" s="1"/>
      <c r="M470" s="1"/>
      <c r="N470" s="1"/>
      <c r="O470" s="19"/>
    </row>
    <row r="471" spans="2:15" ht="30" hidden="1" x14ac:dyDescent="0.25">
      <c r="B471" s="24"/>
      <c r="C471" s="13" t="s">
        <v>81</v>
      </c>
      <c r="D471" s="24"/>
      <c r="E471" s="12">
        <v>20200039</v>
      </c>
      <c r="F471" s="18"/>
      <c r="G471" s="1"/>
      <c r="H471" s="1"/>
      <c r="I471" s="1"/>
      <c r="J471" s="1"/>
      <c r="K471" s="1"/>
      <c r="L471" s="1"/>
      <c r="M471" s="1"/>
      <c r="N471" s="1"/>
      <c r="O471" s="19"/>
    </row>
    <row r="472" spans="2:15" ht="75" hidden="1" x14ac:dyDescent="0.25">
      <c r="B472" s="24"/>
      <c r="C472" s="13" t="s">
        <v>82</v>
      </c>
      <c r="D472" s="24"/>
      <c r="E472" s="12">
        <v>20200040</v>
      </c>
      <c r="F472" s="18"/>
      <c r="G472" s="1"/>
      <c r="H472" s="1"/>
      <c r="I472" s="1"/>
      <c r="J472" s="1"/>
      <c r="K472" s="1"/>
      <c r="L472" s="1"/>
      <c r="M472" s="1"/>
      <c r="N472" s="1"/>
      <c r="O472" s="19"/>
    </row>
    <row r="473" spans="2:15" ht="45" hidden="1" x14ac:dyDescent="0.25">
      <c r="B473" s="24"/>
      <c r="C473" s="13" t="s">
        <v>83</v>
      </c>
      <c r="D473" s="24"/>
      <c r="E473" s="12">
        <v>20200041</v>
      </c>
      <c r="F473" s="18"/>
      <c r="G473" s="1"/>
      <c r="H473" s="1"/>
      <c r="I473" s="1"/>
      <c r="J473" s="1"/>
      <c r="K473" s="1"/>
      <c r="L473" s="1"/>
      <c r="M473" s="1"/>
      <c r="N473" s="1"/>
      <c r="O473" s="19"/>
    </row>
    <row r="474" spans="2:15" ht="30" hidden="1" x14ac:dyDescent="0.25">
      <c r="B474" s="24"/>
      <c r="C474" s="13" t="s">
        <v>84</v>
      </c>
      <c r="D474" s="24"/>
      <c r="E474" s="12">
        <v>20200042</v>
      </c>
      <c r="F474" s="18"/>
      <c r="G474" s="1"/>
      <c r="H474" s="1"/>
      <c r="I474" s="1"/>
      <c r="J474" s="1"/>
      <c r="K474" s="1"/>
      <c r="L474" s="1"/>
      <c r="M474" s="1"/>
      <c r="N474" s="1"/>
      <c r="O474" s="19"/>
    </row>
    <row r="475" spans="2:15" ht="30" hidden="1" x14ac:dyDescent="0.25">
      <c r="B475" s="24"/>
      <c r="C475" s="13" t="s">
        <v>85</v>
      </c>
      <c r="D475" s="24"/>
      <c r="E475" s="12">
        <v>20200043</v>
      </c>
      <c r="F475" s="18"/>
      <c r="G475" s="1"/>
      <c r="H475" s="1"/>
      <c r="I475" s="1"/>
      <c r="J475" s="1"/>
      <c r="K475" s="1"/>
      <c r="L475" s="1"/>
      <c r="M475" s="1"/>
      <c r="N475" s="1"/>
      <c r="O475" s="19"/>
    </row>
    <row r="476" spans="2:15" ht="135" hidden="1" x14ac:dyDescent="0.25">
      <c r="B476" s="24"/>
      <c r="C476" s="13" t="s">
        <v>86</v>
      </c>
      <c r="D476" s="24"/>
      <c r="E476" s="12">
        <v>20200044</v>
      </c>
      <c r="F476" s="18"/>
      <c r="G476" s="1"/>
      <c r="H476" s="1"/>
      <c r="I476" s="1"/>
      <c r="J476" s="1"/>
      <c r="K476" s="1"/>
      <c r="L476" s="1"/>
      <c r="M476" s="1"/>
      <c r="N476" s="1"/>
      <c r="O476" s="19"/>
    </row>
    <row r="477" spans="2:15" ht="18" x14ac:dyDescent="0.25">
      <c r="B477" s="24"/>
      <c r="C477" s="15" t="s">
        <v>87</v>
      </c>
      <c r="D477" s="24"/>
      <c r="E477" s="11">
        <v>2005</v>
      </c>
      <c r="F477" s="18"/>
      <c r="G477" s="1"/>
      <c r="H477" s="1"/>
      <c r="I477" s="1"/>
      <c r="J477" s="1"/>
      <c r="K477" s="1"/>
      <c r="L477" s="1"/>
      <c r="M477" s="1"/>
      <c r="N477" s="1"/>
      <c r="O477" s="19"/>
    </row>
    <row r="478" spans="2:15" ht="18" x14ac:dyDescent="0.25">
      <c r="B478" s="24"/>
      <c r="C478" s="15" t="s">
        <v>90</v>
      </c>
      <c r="D478" s="24"/>
      <c r="E478" s="11">
        <v>2006</v>
      </c>
      <c r="F478" s="16">
        <f t="shared" ref="F478:O478" si="65">F479+F524</f>
        <v>0</v>
      </c>
      <c r="G478" s="2">
        <f t="shared" si="65"/>
        <v>0</v>
      </c>
      <c r="H478" s="2">
        <f t="shared" si="65"/>
        <v>0</v>
      </c>
      <c r="I478" s="2">
        <f t="shared" si="65"/>
        <v>0</v>
      </c>
      <c r="J478" s="2">
        <f t="shared" si="65"/>
        <v>0</v>
      </c>
      <c r="K478" s="2">
        <f t="shared" si="65"/>
        <v>0</v>
      </c>
      <c r="L478" s="2">
        <f t="shared" si="65"/>
        <v>0</v>
      </c>
      <c r="M478" s="2">
        <f t="shared" si="65"/>
        <v>0</v>
      </c>
      <c r="N478" s="2">
        <f t="shared" si="65"/>
        <v>0</v>
      </c>
      <c r="O478" s="17">
        <f t="shared" si="65"/>
        <v>0</v>
      </c>
    </row>
    <row r="479" spans="2:15" ht="18" x14ac:dyDescent="0.25">
      <c r="B479" s="24"/>
      <c r="C479" s="14" t="s">
        <v>42</v>
      </c>
      <c r="D479" s="24"/>
      <c r="E479" s="11">
        <v>203</v>
      </c>
      <c r="F479" s="16">
        <f t="shared" ref="F479:O479" si="66">SUM(F480:F523)</f>
        <v>0</v>
      </c>
      <c r="G479" s="2">
        <f t="shared" si="66"/>
        <v>0</v>
      </c>
      <c r="H479" s="2">
        <f t="shared" si="66"/>
        <v>0</v>
      </c>
      <c r="I479" s="2">
        <f t="shared" si="66"/>
        <v>0</v>
      </c>
      <c r="J479" s="2">
        <f t="shared" si="66"/>
        <v>0</v>
      </c>
      <c r="K479" s="2">
        <f t="shared" si="66"/>
        <v>0</v>
      </c>
      <c r="L479" s="2">
        <f t="shared" si="66"/>
        <v>0</v>
      </c>
      <c r="M479" s="2">
        <f t="shared" si="66"/>
        <v>0</v>
      </c>
      <c r="N479" s="2">
        <f t="shared" si="66"/>
        <v>0</v>
      </c>
      <c r="O479" s="17">
        <f t="shared" si="66"/>
        <v>0</v>
      </c>
    </row>
    <row r="480" spans="2:15" ht="30" hidden="1" x14ac:dyDescent="0.25">
      <c r="B480" s="24"/>
      <c r="C480" s="13" t="s">
        <v>43</v>
      </c>
      <c r="D480" s="24"/>
      <c r="E480" s="12">
        <v>20300001</v>
      </c>
      <c r="F480" s="18"/>
      <c r="G480" s="1"/>
      <c r="H480" s="1"/>
      <c r="I480" s="1"/>
      <c r="J480" s="1"/>
      <c r="K480" s="1"/>
      <c r="L480" s="1"/>
      <c r="M480" s="1"/>
      <c r="N480" s="1"/>
      <c r="O480" s="19"/>
    </row>
    <row r="481" spans="2:15" ht="30" hidden="1" x14ac:dyDescent="0.25">
      <c r="B481" s="24"/>
      <c r="C481" s="13" t="s">
        <v>44</v>
      </c>
      <c r="D481" s="24"/>
      <c r="E481" s="12">
        <v>20300002</v>
      </c>
      <c r="F481" s="18"/>
      <c r="G481" s="1"/>
      <c r="H481" s="1"/>
      <c r="I481" s="1"/>
      <c r="J481" s="1"/>
      <c r="K481" s="1"/>
      <c r="L481" s="1"/>
      <c r="M481" s="1"/>
      <c r="N481" s="1"/>
      <c r="O481" s="19"/>
    </row>
    <row r="482" spans="2:15" ht="30" hidden="1" x14ac:dyDescent="0.25">
      <c r="B482" s="24"/>
      <c r="C482" s="13" t="s">
        <v>45</v>
      </c>
      <c r="D482" s="24"/>
      <c r="E482" s="12">
        <v>20300003</v>
      </c>
      <c r="F482" s="18"/>
      <c r="G482" s="1"/>
      <c r="H482" s="1"/>
      <c r="I482" s="1"/>
      <c r="J482" s="1"/>
      <c r="K482" s="1"/>
      <c r="L482" s="1"/>
      <c r="M482" s="1"/>
      <c r="N482" s="1"/>
      <c r="O482" s="19"/>
    </row>
    <row r="483" spans="2:15" ht="30" hidden="1" x14ac:dyDescent="0.25">
      <c r="B483" s="24"/>
      <c r="C483" s="13" t="s">
        <v>46</v>
      </c>
      <c r="D483" s="24"/>
      <c r="E483" s="12">
        <v>20300004</v>
      </c>
      <c r="F483" s="18"/>
      <c r="G483" s="1"/>
      <c r="H483" s="1"/>
      <c r="I483" s="1"/>
      <c r="J483" s="1"/>
      <c r="K483" s="1"/>
      <c r="L483" s="1"/>
      <c r="M483" s="1"/>
      <c r="N483" s="1"/>
      <c r="O483" s="19"/>
    </row>
    <row r="484" spans="2:15" ht="18" hidden="1" x14ac:dyDescent="0.25">
      <c r="B484" s="24"/>
      <c r="C484" s="13" t="s">
        <v>47</v>
      </c>
      <c r="D484" s="24"/>
      <c r="E484" s="12">
        <v>20300005</v>
      </c>
      <c r="F484" s="18"/>
      <c r="G484" s="1"/>
      <c r="H484" s="1"/>
      <c r="I484" s="1"/>
      <c r="J484" s="1"/>
      <c r="K484" s="1"/>
      <c r="L484" s="1"/>
      <c r="M484" s="1"/>
      <c r="N484" s="1"/>
      <c r="O484" s="19"/>
    </row>
    <row r="485" spans="2:15" ht="30" hidden="1" x14ac:dyDescent="0.25">
      <c r="B485" s="24"/>
      <c r="C485" s="13" t="s">
        <v>48</v>
      </c>
      <c r="D485" s="24"/>
      <c r="E485" s="12">
        <v>20300006</v>
      </c>
      <c r="F485" s="18"/>
      <c r="G485" s="1"/>
      <c r="H485" s="1"/>
      <c r="I485" s="1"/>
      <c r="J485" s="1"/>
      <c r="K485" s="1"/>
      <c r="L485" s="1"/>
      <c r="M485" s="1"/>
      <c r="N485" s="1"/>
      <c r="O485" s="19"/>
    </row>
    <row r="486" spans="2:15" ht="18" hidden="1" x14ac:dyDescent="0.25">
      <c r="B486" s="24"/>
      <c r="C486" s="13" t="s">
        <v>49</v>
      </c>
      <c r="D486" s="24"/>
      <c r="E486" s="12">
        <v>20300007</v>
      </c>
      <c r="F486" s="18"/>
      <c r="G486" s="1"/>
      <c r="H486" s="1"/>
      <c r="I486" s="1"/>
      <c r="J486" s="1"/>
      <c r="K486" s="1"/>
      <c r="L486" s="1"/>
      <c r="M486" s="1"/>
      <c r="N486" s="1"/>
      <c r="O486" s="19"/>
    </row>
    <row r="487" spans="2:15" ht="18" hidden="1" x14ac:dyDescent="0.25">
      <c r="B487" s="24"/>
      <c r="C487" s="13" t="s">
        <v>50</v>
      </c>
      <c r="D487" s="24"/>
      <c r="E487" s="12">
        <v>20300008</v>
      </c>
      <c r="F487" s="18"/>
      <c r="G487" s="1"/>
      <c r="H487" s="1"/>
      <c r="I487" s="1"/>
      <c r="J487" s="1"/>
      <c r="K487" s="1"/>
      <c r="L487" s="1"/>
      <c r="M487" s="1"/>
      <c r="N487" s="1"/>
      <c r="O487" s="19"/>
    </row>
    <row r="488" spans="2:15" ht="45" hidden="1" x14ac:dyDescent="0.25">
      <c r="B488" s="24"/>
      <c r="C488" s="13" t="s">
        <v>51</v>
      </c>
      <c r="D488" s="24"/>
      <c r="E488" s="12">
        <v>20300009</v>
      </c>
      <c r="F488" s="18"/>
      <c r="G488" s="1"/>
      <c r="H488" s="1"/>
      <c r="I488" s="1"/>
      <c r="J488" s="1"/>
      <c r="K488" s="1"/>
      <c r="L488" s="1"/>
      <c r="M488" s="1"/>
      <c r="N488" s="1"/>
      <c r="O488" s="19"/>
    </row>
    <row r="489" spans="2:15" ht="30" hidden="1" x14ac:dyDescent="0.25">
      <c r="B489" s="24"/>
      <c r="C489" s="13" t="s">
        <v>52</v>
      </c>
      <c r="D489" s="24"/>
      <c r="E489" s="12">
        <v>20300010</v>
      </c>
      <c r="F489" s="18"/>
      <c r="G489" s="1"/>
      <c r="H489" s="1"/>
      <c r="I489" s="1"/>
      <c r="J489" s="1"/>
      <c r="K489" s="1"/>
      <c r="L489" s="1"/>
      <c r="M489" s="1"/>
      <c r="N489" s="1"/>
      <c r="O489" s="19"/>
    </row>
    <row r="490" spans="2:15" ht="30" hidden="1" x14ac:dyDescent="0.25">
      <c r="B490" s="24"/>
      <c r="C490" s="13" t="s">
        <v>53</v>
      </c>
      <c r="D490" s="24"/>
      <c r="E490" s="12">
        <v>20300011</v>
      </c>
      <c r="F490" s="18"/>
      <c r="G490" s="1"/>
      <c r="H490" s="1"/>
      <c r="I490" s="1"/>
      <c r="J490" s="1"/>
      <c r="K490" s="1"/>
      <c r="L490" s="1"/>
      <c r="M490" s="1"/>
      <c r="N490" s="1"/>
      <c r="O490" s="19"/>
    </row>
    <row r="491" spans="2:15" ht="45" hidden="1" x14ac:dyDescent="0.25">
      <c r="B491" s="24"/>
      <c r="C491" s="13" t="s">
        <v>54</v>
      </c>
      <c r="D491" s="24"/>
      <c r="E491" s="12">
        <v>20300012</v>
      </c>
      <c r="F491" s="18"/>
      <c r="G491" s="1"/>
      <c r="H491" s="1"/>
      <c r="I491" s="1"/>
      <c r="J491" s="1"/>
      <c r="K491" s="1"/>
      <c r="L491" s="1"/>
      <c r="M491" s="1"/>
      <c r="N491" s="1"/>
      <c r="O491" s="19"/>
    </row>
    <row r="492" spans="2:15" ht="30" hidden="1" x14ac:dyDescent="0.25">
      <c r="B492" s="24"/>
      <c r="C492" s="13" t="s">
        <v>55</v>
      </c>
      <c r="D492" s="24"/>
      <c r="E492" s="12">
        <v>20300013</v>
      </c>
      <c r="F492" s="18"/>
      <c r="G492" s="1"/>
      <c r="H492" s="1"/>
      <c r="I492" s="1"/>
      <c r="J492" s="1"/>
      <c r="K492" s="1"/>
      <c r="L492" s="1"/>
      <c r="M492" s="1"/>
      <c r="N492" s="1"/>
      <c r="O492" s="19"/>
    </row>
    <row r="493" spans="2:15" ht="75" hidden="1" x14ac:dyDescent="0.25">
      <c r="B493" s="24"/>
      <c r="C493" s="13" t="s">
        <v>56</v>
      </c>
      <c r="D493" s="24"/>
      <c r="E493" s="12">
        <v>20300014</v>
      </c>
      <c r="F493" s="18"/>
      <c r="G493" s="1"/>
      <c r="H493" s="1"/>
      <c r="I493" s="1"/>
      <c r="J493" s="1"/>
      <c r="K493" s="1"/>
      <c r="L493" s="1"/>
      <c r="M493" s="1"/>
      <c r="N493" s="1"/>
      <c r="O493" s="19"/>
    </row>
    <row r="494" spans="2:15" ht="75" hidden="1" x14ac:dyDescent="0.25">
      <c r="B494" s="24"/>
      <c r="C494" s="13" t="s">
        <v>57</v>
      </c>
      <c r="D494" s="24"/>
      <c r="E494" s="12">
        <v>20300015</v>
      </c>
      <c r="F494" s="18"/>
      <c r="G494" s="1"/>
      <c r="H494" s="1"/>
      <c r="I494" s="1"/>
      <c r="J494" s="1"/>
      <c r="K494" s="1"/>
      <c r="L494" s="1"/>
      <c r="M494" s="1"/>
      <c r="N494" s="1"/>
      <c r="O494" s="19"/>
    </row>
    <row r="495" spans="2:15" ht="75" hidden="1" x14ac:dyDescent="0.25">
      <c r="B495" s="24"/>
      <c r="C495" s="13" t="s">
        <v>58</v>
      </c>
      <c r="D495" s="24"/>
      <c r="E495" s="12">
        <v>20300016</v>
      </c>
      <c r="F495" s="18"/>
      <c r="G495" s="1"/>
      <c r="H495" s="1"/>
      <c r="I495" s="1"/>
      <c r="J495" s="1"/>
      <c r="K495" s="1"/>
      <c r="L495" s="1"/>
      <c r="M495" s="1"/>
      <c r="N495" s="1"/>
      <c r="O495" s="19"/>
    </row>
    <row r="496" spans="2:15" ht="120" hidden="1" x14ac:dyDescent="0.25">
      <c r="B496" s="24"/>
      <c r="C496" s="13" t="s">
        <v>59</v>
      </c>
      <c r="D496" s="24"/>
      <c r="E496" s="12">
        <v>20300017</v>
      </c>
      <c r="F496" s="18"/>
      <c r="G496" s="1"/>
      <c r="H496" s="1"/>
      <c r="I496" s="1"/>
      <c r="J496" s="1"/>
      <c r="K496" s="1"/>
      <c r="L496" s="1"/>
      <c r="M496" s="1"/>
      <c r="N496" s="1"/>
      <c r="O496" s="19"/>
    </row>
    <row r="497" spans="2:15" ht="45" hidden="1" x14ac:dyDescent="0.25">
      <c r="B497" s="24"/>
      <c r="C497" s="13" t="s">
        <v>60</v>
      </c>
      <c r="D497" s="24"/>
      <c r="E497" s="12">
        <v>20300018</v>
      </c>
      <c r="F497" s="18"/>
      <c r="G497" s="1"/>
      <c r="H497" s="1"/>
      <c r="I497" s="1"/>
      <c r="J497" s="1"/>
      <c r="K497" s="1"/>
      <c r="L497" s="1"/>
      <c r="M497" s="1"/>
      <c r="N497" s="1"/>
      <c r="O497" s="19"/>
    </row>
    <row r="498" spans="2:15" ht="18" hidden="1" x14ac:dyDescent="0.25">
      <c r="B498" s="24"/>
      <c r="C498" s="13" t="s">
        <v>61</v>
      </c>
      <c r="D498" s="24"/>
      <c r="E498" s="12">
        <v>20300019</v>
      </c>
      <c r="F498" s="18"/>
      <c r="G498" s="1"/>
      <c r="H498" s="1"/>
      <c r="I498" s="1"/>
      <c r="J498" s="1"/>
      <c r="K498" s="1"/>
      <c r="L498" s="1"/>
      <c r="M498" s="1"/>
      <c r="N498" s="1"/>
      <c r="O498" s="19"/>
    </row>
    <row r="499" spans="2:15" ht="18" hidden="1" x14ac:dyDescent="0.25">
      <c r="B499" s="24"/>
      <c r="C499" s="13" t="s">
        <v>62</v>
      </c>
      <c r="D499" s="24"/>
      <c r="E499" s="12">
        <v>20300020</v>
      </c>
      <c r="F499" s="18"/>
      <c r="G499" s="1"/>
      <c r="H499" s="1"/>
      <c r="I499" s="1"/>
      <c r="J499" s="1"/>
      <c r="K499" s="1"/>
      <c r="L499" s="1"/>
      <c r="M499" s="1"/>
      <c r="N499" s="1"/>
      <c r="O499" s="19"/>
    </row>
    <row r="500" spans="2:15" ht="18" hidden="1" x14ac:dyDescent="0.25">
      <c r="B500" s="24"/>
      <c r="C500" s="13" t="s">
        <v>63</v>
      </c>
      <c r="D500" s="24"/>
      <c r="E500" s="12">
        <v>20300021</v>
      </c>
      <c r="F500" s="18"/>
      <c r="G500" s="1"/>
      <c r="H500" s="1"/>
      <c r="I500" s="1"/>
      <c r="J500" s="1"/>
      <c r="K500" s="1"/>
      <c r="L500" s="1"/>
      <c r="M500" s="1"/>
      <c r="N500" s="1"/>
      <c r="O500" s="19"/>
    </row>
    <row r="501" spans="2:15" ht="45" hidden="1" x14ac:dyDescent="0.25">
      <c r="B501" s="24"/>
      <c r="C501" s="13" t="s">
        <v>64</v>
      </c>
      <c r="D501" s="24"/>
      <c r="E501" s="12">
        <v>20300022</v>
      </c>
      <c r="F501" s="18"/>
      <c r="G501" s="1"/>
      <c r="H501" s="1"/>
      <c r="I501" s="1"/>
      <c r="J501" s="1"/>
      <c r="K501" s="1"/>
      <c r="L501" s="1"/>
      <c r="M501" s="1"/>
      <c r="N501" s="1"/>
      <c r="O501" s="19"/>
    </row>
    <row r="502" spans="2:15" ht="45" hidden="1" x14ac:dyDescent="0.25">
      <c r="B502" s="24"/>
      <c r="C502" s="13" t="s">
        <v>65</v>
      </c>
      <c r="D502" s="24"/>
      <c r="E502" s="12">
        <v>20300023</v>
      </c>
      <c r="F502" s="18"/>
      <c r="G502" s="1"/>
      <c r="H502" s="1"/>
      <c r="I502" s="1"/>
      <c r="J502" s="1"/>
      <c r="K502" s="1"/>
      <c r="L502" s="1"/>
      <c r="M502" s="1"/>
      <c r="N502" s="1"/>
      <c r="O502" s="19"/>
    </row>
    <row r="503" spans="2:15" ht="45" hidden="1" x14ac:dyDescent="0.25">
      <c r="B503" s="24"/>
      <c r="C503" s="13" t="s">
        <v>66</v>
      </c>
      <c r="D503" s="24"/>
      <c r="E503" s="12">
        <v>20300024</v>
      </c>
      <c r="F503" s="18"/>
      <c r="G503" s="1"/>
      <c r="H503" s="1"/>
      <c r="I503" s="1"/>
      <c r="J503" s="1"/>
      <c r="K503" s="1"/>
      <c r="L503" s="1"/>
      <c r="M503" s="1"/>
      <c r="N503" s="1"/>
      <c r="O503" s="19"/>
    </row>
    <row r="504" spans="2:15" ht="30" hidden="1" x14ac:dyDescent="0.25">
      <c r="B504" s="24"/>
      <c r="C504" s="13" t="s">
        <v>67</v>
      </c>
      <c r="D504" s="24"/>
      <c r="E504" s="12">
        <v>20300025</v>
      </c>
      <c r="F504" s="18"/>
      <c r="G504" s="1"/>
      <c r="H504" s="1"/>
      <c r="I504" s="1"/>
      <c r="J504" s="1"/>
      <c r="K504" s="1"/>
      <c r="L504" s="1"/>
      <c r="M504" s="1"/>
      <c r="N504" s="1"/>
      <c r="O504" s="19"/>
    </row>
    <row r="505" spans="2:15" ht="45" hidden="1" x14ac:dyDescent="0.25">
      <c r="B505" s="24"/>
      <c r="C505" s="13" t="s">
        <v>68</v>
      </c>
      <c r="D505" s="24"/>
      <c r="E505" s="12">
        <v>20300026</v>
      </c>
      <c r="F505" s="18"/>
      <c r="G505" s="1"/>
      <c r="H505" s="1"/>
      <c r="I505" s="1"/>
      <c r="J505" s="1"/>
      <c r="K505" s="1"/>
      <c r="L505" s="1"/>
      <c r="M505" s="1"/>
      <c r="N505" s="1"/>
      <c r="O505" s="19"/>
    </row>
    <row r="506" spans="2:15" ht="60" hidden="1" x14ac:dyDescent="0.25">
      <c r="B506" s="24"/>
      <c r="C506" s="13" t="s">
        <v>69</v>
      </c>
      <c r="D506" s="24"/>
      <c r="E506" s="12">
        <v>20300027</v>
      </c>
      <c r="F506" s="18"/>
      <c r="G506" s="1"/>
      <c r="H506" s="1"/>
      <c r="I506" s="1"/>
      <c r="J506" s="1"/>
      <c r="K506" s="1"/>
      <c r="L506" s="1"/>
      <c r="M506" s="1"/>
      <c r="N506" s="1"/>
      <c r="O506" s="19"/>
    </row>
    <row r="507" spans="2:15" ht="30" hidden="1" x14ac:dyDescent="0.25">
      <c r="B507" s="24"/>
      <c r="C507" s="13" t="s">
        <v>70</v>
      </c>
      <c r="D507" s="24"/>
      <c r="E507" s="12">
        <v>20300028</v>
      </c>
      <c r="F507" s="18"/>
      <c r="G507" s="1"/>
      <c r="H507" s="1"/>
      <c r="I507" s="1"/>
      <c r="J507" s="1"/>
      <c r="K507" s="1"/>
      <c r="L507" s="1"/>
      <c r="M507" s="1"/>
      <c r="N507" s="1"/>
      <c r="O507" s="19"/>
    </row>
    <row r="508" spans="2:15" ht="60" hidden="1" x14ac:dyDescent="0.25">
      <c r="B508" s="24"/>
      <c r="C508" s="13" t="s">
        <v>71</v>
      </c>
      <c r="D508" s="24"/>
      <c r="E508" s="12">
        <v>20300029</v>
      </c>
      <c r="F508" s="18"/>
      <c r="G508" s="1"/>
      <c r="H508" s="1"/>
      <c r="I508" s="1"/>
      <c r="J508" s="1"/>
      <c r="K508" s="1"/>
      <c r="L508" s="1"/>
      <c r="M508" s="1"/>
      <c r="N508" s="1"/>
      <c r="O508" s="19"/>
    </row>
    <row r="509" spans="2:15" ht="45" hidden="1" x14ac:dyDescent="0.25">
      <c r="B509" s="24"/>
      <c r="C509" s="13" t="s">
        <v>72</v>
      </c>
      <c r="D509" s="24"/>
      <c r="E509" s="12">
        <v>20300030</v>
      </c>
      <c r="F509" s="18"/>
      <c r="G509" s="1"/>
      <c r="H509" s="1"/>
      <c r="I509" s="1"/>
      <c r="J509" s="1"/>
      <c r="K509" s="1"/>
      <c r="L509" s="1"/>
      <c r="M509" s="1"/>
      <c r="N509" s="1"/>
      <c r="O509" s="19"/>
    </row>
    <row r="510" spans="2:15" ht="45" hidden="1" x14ac:dyDescent="0.25">
      <c r="B510" s="24"/>
      <c r="C510" s="13" t="s">
        <v>73</v>
      </c>
      <c r="D510" s="24"/>
      <c r="E510" s="12">
        <v>20300031</v>
      </c>
      <c r="F510" s="18"/>
      <c r="G510" s="1"/>
      <c r="H510" s="1"/>
      <c r="I510" s="1"/>
      <c r="J510" s="1"/>
      <c r="K510" s="1"/>
      <c r="L510" s="1"/>
      <c r="M510" s="1"/>
      <c r="N510" s="1"/>
      <c r="O510" s="19"/>
    </row>
    <row r="511" spans="2:15" ht="45" hidden="1" x14ac:dyDescent="0.25">
      <c r="B511" s="24"/>
      <c r="C511" s="13" t="s">
        <v>74</v>
      </c>
      <c r="D511" s="24"/>
      <c r="E511" s="12">
        <v>20300032</v>
      </c>
      <c r="F511" s="18"/>
      <c r="G511" s="1"/>
      <c r="H511" s="1"/>
      <c r="I511" s="1"/>
      <c r="J511" s="1"/>
      <c r="K511" s="1"/>
      <c r="L511" s="1"/>
      <c r="M511" s="1"/>
      <c r="N511" s="1"/>
      <c r="O511" s="19"/>
    </row>
    <row r="512" spans="2:15" ht="30" hidden="1" x14ac:dyDescent="0.25">
      <c r="B512" s="24"/>
      <c r="C512" s="13" t="s">
        <v>75</v>
      </c>
      <c r="D512" s="24"/>
      <c r="E512" s="12">
        <v>20300033</v>
      </c>
      <c r="F512" s="18"/>
      <c r="G512" s="1"/>
      <c r="H512" s="1"/>
      <c r="I512" s="1"/>
      <c r="J512" s="1"/>
      <c r="K512" s="1"/>
      <c r="L512" s="1"/>
      <c r="M512" s="1"/>
      <c r="N512" s="1"/>
      <c r="O512" s="19"/>
    </row>
    <row r="513" spans="2:15" ht="45" hidden="1" x14ac:dyDescent="0.25">
      <c r="B513" s="24"/>
      <c r="C513" s="13" t="s">
        <v>76</v>
      </c>
      <c r="D513" s="24"/>
      <c r="E513" s="12">
        <v>20300034</v>
      </c>
      <c r="F513" s="18"/>
      <c r="G513" s="1"/>
      <c r="H513" s="1"/>
      <c r="I513" s="1"/>
      <c r="J513" s="1"/>
      <c r="K513" s="1"/>
      <c r="L513" s="1"/>
      <c r="M513" s="1"/>
      <c r="N513" s="1"/>
      <c r="O513" s="19"/>
    </row>
    <row r="514" spans="2:15" ht="45" hidden="1" x14ac:dyDescent="0.25">
      <c r="B514" s="24"/>
      <c r="C514" s="13" t="s">
        <v>77</v>
      </c>
      <c r="D514" s="24"/>
      <c r="E514" s="12">
        <v>20300035</v>
      </c>
      <c r="F514" s="18"/>
      <c r="G514" s="1"/>
      <c r="H514" s="1"/>
      <c r="I514" s="1"/>
      <c r="J514" s="1"/>
      <c r="K514" s="1"/>
      <c r="L514" s="1"/>
      <c r="M514" s="1"/>
      <c r="N514" s="1"/>
      <c r="O514" s="19"/>
    </row>
    <row r="515" spans="2:15" ht="30" hidden="1" x14ac:dyDescent="0.25">
      <c r="B515" s="24"/>
      <c r="C515" s="13" t="s">
        <v>78</v>
      </c>
      <c r="D515" s="24"/>
      <c r="E515" s="12">
        <v>20300036</v>
      </c>
      <c r="F515" s="18"/>
      <c r="G515" s="1"/>
      <c r="H515" s="1"/>
      <c r="I515" s="1"/>
      <c r="J515" s="1"/>
      <c r="K515" s="1"/>
      <c r="L515" s="1"/>
      <c r="M515" s="1"/>
      <c r="N515" s="1"/>
      <c r="O515" s="19"/>
    </row>
    <row r="516" spans="2:15" ht="30" hidden="1" x14ac:dyDescent="0.25">
      <c r="B516" s="24"/>
      <c r="C516" s="13" t="s">
        <v>79</v>
      </c>
      <c r="D516" s="24"/>
      <c r="E516" s="12">
        <v>20300037</v>
      </c>
      <c r="F516" s="18"/>
      <c r="G516" s="1"/>
      <c r="H516" s="1"/>
      <c r="I516" s="1"/>
      <c r="J516" s="1"/>
      <c r="K516" s="1"/>
      <c r="L516" s="1"/>
      <c r="M516" s="1"/>
      <c r="N516" s="1"/>
      <c r="O516" s="19"/>
    </row>
    <row r="517" spans="2:15" ht="30" hidden="1" x14ac:dyDescent="0.25">
      <c r="B517" s="24"/>
      <c r="C517" s="13" t="s">
        <v>80</v>
      </c>
      <c r="D517" s="24"/>
      <c r="E517" s="12">
        <v>20300038</v>
      </c>
      <c r="F517" s="18"/>
      <c r="G517" s="1"/>
      <c r="H517" s="1"/>
      <c r="I517" s="1"/>
      <c r="J517" s="1"/>
      <c r="K517" s="1"/>
      <c r="L517" s="1"/>
      <c r="M517" s="1"/>
      <c r="N517" s="1"/>
      <c r="O517" s="19"/>
    </row>
    <row r="518" spans="2:15" ht="30" hidden="1" x14ac:dyDescent="0.25">
      <c r="B518" s="24"/>
      <c r="C518" s="13" t="s">
        <v>81</v>
      </c>
      <c r="D518" s="24"/>
      <c r="E518" s="12">
        <v>20300039</v>
      </c>
      <c r="F518" s="18"/>
      <c r="G518" s="1"/>
      <c r="H518" s="1"/>
      <c r="I518" s="1"/>
      <c r="J518" s="1"/>
      <c r="K518" s="1"/>
      <c r="L518" s="1"/>
      <c r="M518" s="1"/>
      <c r="N518" s="1"/>
      <c r="O518" s="19"/>
    </row>
    <row r="519" spans="2:15" ht="75" hidden="1" x14ac:dyDescent="0.25">
      <c r="B519" s="24"/>
      <c r="C519" s="13" t="s">
        <v>82</v>
      </c>
      <c r="D519" s="24"/>
      <c r="E519" s="12">
        <v>20300040</v>
      </c>
      <c r="F519" s="18"/>
      <c r="G519" s="1"/>
      <c r="H519" s="1"/>
      <c r="I519" s="1"/>
      <c r="J519" s="1"/>
      <c r="K519" s="1"/>
      <c r="L519" s="1"/>
      <c r="M519" s="1"/>
      <c r="N519" s="1"/>
      <c r="O519" s="19"/>
    </row>
    <row r="520" spans="2:15" ht="45" hidden="1" x14ac:dyDescent="0.25">
      <c r="B520" s="24"/>
      <c r="C520" s="13" t="s">
        <v>83</v>
      </c>
      <c r="D520" s="24"/>
      <c r="E520" s="12">
        <v>20300041</v>
      </c>
      <c r="F520" s="18"/>
      <c r="G520" s="1"/>
      <c r="H520" s="1"/>
      <c r="I520" s="1"/>
      <c r="J520" s="1"/>
      <c r="K520" s="1"/>
      <c r="L520" s="1"/>
      <c r="M520" s="1"/>
      <c r="N520" s="1"/>
      <c r="O520" s="19"/>
    </row>
    <row r="521" spans="2:15" ht="30" hidden="1" x14ac:dyDescent="0.25">
      <c r="B521" s="24"/>
      <c r="C521" s="13" t="s">
        <v>84</v>
      </c>
      <c r="D521" s="24"/>
      <c r="E521" s="12">
        <v>20300042</v>
      </c>
      <c r="F521" s="18"/>
      <c r="G521" s="1"/>
      <c r="H521" s="1"/>
      <c r="I521" s="1"/>
      <c r="J521" s="1"/>
      <c r="K521" s="1"/>
      <c r="L521" s="1"/>
      <c r="M521" s="1"/>
      <c r="N521" s="1"/>
      <c r="O521" s="19"/>
    </row>
    <row r="522" spans="2:15" ht="30" hidden="1" x14ac:dyDescent="0.25">
      <c r="B522" s="24"/>
      <c r="C522" s="13" t="s">
        <v>85</v>
      </c>
      <c r="D522" s="24"/>
      <c r="E522" s="12">
        <v>20300043</v>
      </c>
      <c r="F522" s="18"/>
      <c r="G522" s="1"/>
      <c r="H522" s="1"/>
      <c r="I522" s="1"/>
      <c r="J522" s="1"/>
      <c r="K522" s="1"/>
      <c r="L522" s="1"/>
      <c r="M522" s="1"/>
      <c r="N522" s="1"/>
      <c r="O522" s="19"/>
    </row>
    <row r="523" spans="2:15" ht="135" hidden="1" x14ac:dyDescent="0.25">
      <c r="B523" s="24"/>
      <c r="C523" s="13" t="s">
        <v>86</v>
      </c>
      <c r="D523" s="24"/>
      <c r="E523" s="12">
        <v>20300044</v>
      </c>
      <c r="F523" s="18"/>
      <c r="G523" s="1"/>
      <c r="H523" s="1"/>
      <c r="I523" s="1"/>
      <c r="J523" s="1"/>
      <c r="K523" s="1"/>
      <c r="L523" s="1"/>
      <c r="M523" s="1"/>
      <c r="N523" s="1"/>
      <c r="O523" s="19"/>
    </row>
    <row r="524" spans="2:15" ht="18" x14ac:dyDescent="0.25">
      <c r="B524" s="24"/>
      <c r="C524" s="15" t="s">
        <v>87</v>
      </c>
      <c r="D524" s="24"/>
      <c r="E524" s="11">
        <v>2007</v>
      </c>
      <c r="F524" s="18"/>
      <c r="G524" s="1"/>
      <c r="H524" s="1"/>
      <c r="I524" s="1"/>
      <c r="J524" s="1"/>
      <c r="K524" s="1"/>
      <c r="L524" s="1"/>
      <c r="M524" s="1"/>
      <c r="N524" s="1"/>
      <c r="O524" s="19"/>
    </row>
    <row r="525" spans="2:15" ht="18" x14ac:dyDescent="0.25">
      <c r="B525" s="24"/>
      <c r="C525" s="15" t="s">
        <v>91</v>
      </c>
      <c r="D525" s="24"/>
      <c r="E525" s="11">
        <v>2008</v>
      </c>
      <c r="F525" s="16">
        <f t="shared" ref="F525:O525" si="67">F526+F571</f>
        <v>0</v>
      </c>
      <c r="G525" s="2">
        <f t="shared" si="67"/>
        <v>0</v>
      </c>
      <c r="H525" s="2">
        <f t="shared" si="67"/>
        <v>0</v>
      </c>
      <c r="I525" s="2">
        <f t="shared" si="67"/>
        <v>0</v>
      </c>
      <c r="J525" s="2">
        <f t="shared" si="67"/>
        <v>0</v>
      </c>
      <c r="K525" s="2">
        <f t="shared" si="67"/>
        <v>0</v>
      </c>
      <c r="L525" s="2">
        <f t="shared" si="67"/>
        <v>0</v>
      </c>
      <c r="M525" s="2">
        <f t="shared" si="67"/>
        <v>0</v>
      </c>
      <c r="N525" s="2">
        <f t="shared" si="67"/>
        <v>0</v>
      </c>
      <c r="O525" s="17">
        <f t="shared" si="67"/>
        <v>0</v>
      </c>
    </row>
    <row r="526" spans="2:15" ht="18" x14ac:dyDescent="0.25">
      <c r="B526" s="24"/>
      <c r="C526" s="14" t="s">
        <v>42</v>
      </c>
      <c r="D526" s="24"/>
      <c r="E526" s="11">
        <v>204</v>
      </c>
      <c r="F526" s="16">
        <f t="shared" ref="F526:O526" si="68">SUM(F527:F570)</f>
        <v>0</v>
      </c>
      <c r="G526" s="2">
        <f t="shared" si="68"/>
        <v>0</v>
      </c>
      <c r="H526" s="2">
        <f t="shared" si="68"/>
        <v>0</v>
      </c>
      <c r="I526" s="2">
        <f t="shared" si="68"/>
        <v>0</v>
      </c>
      <c r="J526" s="2">
        <f t="shared" si="68"/>
        <v>0</v>
      </c>
      <c r="K526" s="2">
        <f t="shared" si="68"/>
        <v>0</v>
      </c>
      <c r="L526" s="2">
        <f t="shared" si="68"/>
        <v>0</v>
      </c>
      <c r="M526" s="2">
        <f t="shared" si="68"/>
        <v>0</v>
      </c>
      <c r="N526" s="2">
        <f t="shared" si="68"/>
        <v>0</v>
      </c>
      <c r="O526" s="17">
        <f t="shared" si="68"/>
        <v>0</v>
      </c>
    </row>
    <row r="527" spans="2:15" ht="30" hidden="1" x14ac:dyDescent="0.25">
      <c r="B527" s="24"/>
      <c r="C527" s="13" t="s">
        <v>43</v>
      </c>
      <c r="D527" s="24"/>
      <c r="E527" s="12">
        <v>20400001</v>
      </c>
      <c r="F527" s="18"/>
      <c r="G527" s="1"/>
      <c r="H527" s="1"/>
      <c r="I527" s="1"/>
      <c r="J527" s="1"/>
      <c r="K527" s="1"/>
      <c r="L527" s="1"/>
      <c r="M527" s="1"/>
      <c r="N527" s="1"/>
      <c r="O527" s="19"/>
    </row>
    <row r="528" spans="2:15" ht="30" hidden="1" x14ac:dyDescent="0.25">
      <c r="B528" s="24"/>
      <c r="C528" s="13" t="s">
        <v>44</v>
      </c>
      <c r="D528" s="24"/>
      <c r="E528" s="12">
        <v>20400002</v>
      </c>
      <c r="F528" s="18"/>
      <c r="G528" s="1"/>
      <c r="H528" s="1"/>
      <c r="I528" s="1"/>
      <c r="J528" s="1"/>
      <c r="K528" s="1"/>
      <c r="L528" s="1"/>
      <c r="M528" s="1"/>
      <c r="N528" s="1"/>
      <c r="O528" s="19"/>
    </row>
    <row r="529" spans="2:15" ht="30" hidden="1" x14ac:dyDescent="0.25">
      <c r="B529" s="24"/>
      <c r="C529" s="13" t="s">
        <v>45</v>
      </c>
      <c r="D529" s="24"/>
      <c r="E529" s="12">
        <v>20400003</v>
      </c>
      <c r="F529" s="18"/>
      <c r="G529" s="1"/>
      <c r="H529" s="1"/>
      <c r="I529" s="1"/>
      <c r="J529" s="1"/>
      <c r="K529" s="1"/>
      <c r="L529" s="1"/>
      <c r="M529" s="1"/>
      <c r="N529" s="1"/>
      <c r="O529" s="19"/>
    </row>
    <row r="530" spans="2:15" ht="30" hidden="1" x14ac:dyDescent="0.25">
      <c r="B530" s="24"/>
      <c r="C530" s="13" t="s">
        <v>46</v>
      </c>
      <c r="D530" s="24"/>
      <c r="E530" s="12">
        <v>20400004</v>
      </c>
      <c r="F530" s="18"/>
      <c r="G530" s="1"/>
      <c r="H530" s="1"/>
      <c r="I530" s="1"/>
      <c r="J530" s="1"/>
      <c r="K530" s="1"/>
      <c r="L530" s="1"/>
      <c r="M530" s="1"/>
      <c r="N530" s="1"/>
      <c r="O530" s="19"/>
    </row>
    <row r="531" spans="2:15" ht="18" hidden="1" x14ac:dyDescent="0.25">
      <c r="B531" s="24"/>
      <c r="C531" s="13" t="s">
        <v>47</v>
      </c>
      <c r="D531" s="24"/>
      <c r="E531" s="12">
        <v>20400005</v>
      </c>
      <c r="F531" s="18"/>
      <c r="G531" s="1"/>
      <c r="H531" s="1"/>
      <c r="I531" s="1"/>
      <c r="J531" s="1"/>
      <c r="K531" s="1"/>
      <c r="L531" s="1"/>
      <c r="M531" s="1"/>
      <c r="N531" s="1"/>
      <c r="O531" s="19"/>
    </row>
    <row r="532" spans="2:15" ht="30" hidden="1" x14ac:dyDescent="0.25">
      <c r="B532" s="24"/>
      <c r="C532" s="13" t="s">
        <v>48</v>
      </c>
      <c r="D532" s="24"/>
      <c r="E532" s="12">
        <v>20400006</v>
      </c>
      <c r="F532" s="18"/>
      <c r="G532" s="1"/>
      <c r="H532" s="1"/>
      <c r="I532" s="1"/>
      <c r="J532" s="1"/>
      <c r="K532" s="1"/>
      <c r="L532" s="1"/>
      <c r="M532" s="1"/>
      <c r="N532" s="1"/>
      <c r="O532" s="19"/>
    </row>
    <row r="533" spans="2:15" ht="18" hidden="1" x14ac:dyDescent="0.25">
      <c r="B533" s="24"/>
      <c r="C533" s="13" t="s">
        <v>49</v>
      </c>
      <c r="D533" s="24"/>
      <c r="E533" s="12">
        <v>20400007</v>
      </c>
      <c r="F533" s="18"/>
      <c r="G533" s="1"/>
      <c r="H533" s="1"/>
      <c r="I533" s="1"/>
      <c r="J533" s="1"/>
      <c r="K533" s="1"/>
      <c r="L533" s="1"/>
      <c r="M533" s="1"/>
      <c r="N533" s="1"/>
      <c r="O533" s="19"/>
    </row>
    <row r="534" spans="2:15" ht="18" hidden="1" x14ac:dyDescent="0.25">
      <c r="B534" s="24"/>
      <c r="C534" s="13" t="s">
        <v>50</v>
      </c>
      <c r="D534" s="24"/>
      <c r="E534" s="12">
        <v>20400008</v>
      </c>
      <c r="F534" s="18"/>
      <c r="G534" s="1"/>
      <c r="H534" s="1"/>
      <c r="I534" s="1"/>
      <c r="J534" s="1"/>
      <c r="K534" s="1"/>
      <c r="L534" s="1"/>
      <c r="M534" s="1"/>
      <c r="N534" s="1"/>
      <c r="O534" s="19"/>
    </row>
    <row r="535" spans="2:15" ht="45" hidden="1" x14ac:dyDescent="0.25">
      <c r="B535" s="24"/>
      <c r="C535" s="13" t="s">
        <v>51</v>
      </c>
      <c r="D535" s="24"/>
      <c r="E535" s="12">
        <v>20400009</v>
      </c>
      <c r="F535" s="18"/>
      <c r="G535" s="1"/>
      <c r="H535" s="1"/>
      <c r="I535" s="1"/>
      <c r="J535" s="1"/>
      <c r="K535" s="1"/>
      <c r="L535" s="1"/>
      <c r="M535" s="1"/>
      <c r="N535" s="1"/>
      <c r="O535" s="19"/>
    </row>
    <row r="536" spans="2:15" ht="30" hidden="1" x14ac:dyDescent="0.25">
      <c r="B536" s="24"/>
      <c r="C536" s="13" t="s">
        <v>52</v>
      </c>
      <c r="D536" s="24"/>
      <c r="E536" s="12">
        <v>20400010</v>
      </c>
      <c r="F536" s="18"/>
      <c r="G536" s="1"/>
      <c r="H536" s="1"/>
      <c r="I536" s="1"/>
      <c r="J536" s="1"/>
      <c r="K536" s="1"/>
      <c r="L536" s="1"/>
      <c r="M536" s="1"/>
      <c r="N536" s="1"/>
      <c r="O536" s="19"/>
    </row>
    <row r="537" spans="2:15" ht="30" hidden="1" x14ac:dyDescent="0.25">
      <c r="B537" s="24"/>
      <c r="C537" s="13" t="s">
        <v>53</v>
      </c>
      <c r="D537" s="24"/>
      <c r="E537" s="12">
        <v>20400011</v>
      </c>
      <c r="F537" s="18"/>
      <c r="G537" s="1"/>
      <c r="H537" s="1"/>
      <c r="I537" s="1"/>
      <c r="J537" s="1"/>
      <c r="K537" s="1"/>
      <c r="L537" s="1"/>
      <c r="M537" s="1"/>
      <c r="N537" s="1"/>
      <c r="O537" s="19"/>
    </row>
    <row r="538" spans="2:15" ht="45" hidden="1" x14ac:dyDescent="0.25">
      <c r="B538" s="24"/>
      <c r="C538" s="13" t="s">
        <v>54</v>
      </c>
      <c r="D538" s="24"/>
      <c r="E538" s="12">
        <v>20400012</v>
      </c>
      <c r="F538" s="18"/>
      <c r="G538" s="1"/>
      <c r="H538" s="1"/>
      <c r="I538" s="1"/>
      <c r="J538" s="1"/>
      <c r="K538" s="1"/>
      <c r="L538" s="1"/>
      <c r="M538" s="1"/>
      <c r="N538" s="1"/>
      <c r="O538" s="19"/>
    </row>
    <row r="539" spans="2:15" ht="30" hidden="1" x14ac:dyDescent="0.25">
      <c r="B539" s="24"/>
      <c r="C539" s="13" t="s">
        <v>55</v>
      </c>
      <c r="D539" s="24"/>
      <c r="E539" s="12">
        <v>20400013</v>
      </c>
      <c r="F539" s="18"/>
      <c r="G539" s="1"/>
      <c r="H539" s="1"/>
      <c r="I539" s="1"/>
      <c r="J539" s="1"/>
      <c r="K539" s="1"/>
      <c r="L539" s="1"/>
      <c r="M539" s="1"/>
      <c r="N539" s="1"/>
      <c r="O539" s="19"/>
    </row>
    <row r="540" spans="2:15" ht="75" hidden="1" x14ac:dyDescent="0.25">
      <c r="B540" s="24"/>
      <c r="C540" s="13" t="s">
        <v>56</v>
      </c>
      <c r="D540" s="24"/>
      <c r="E540" s="12">
        <v>20400014</v>
      </c>
      <c r="F540" s="18"/>
      <c r="G540" s="1"/>
      <c r="H540" s="1"/>
      <c r="I540" s="1"/>
      <c r="J540" s="1"/>
      <c r="K540" s="1"/>
      <c r="L540" s="1"/>
      <c r="M540" s="1"/>
      <c r="N540" s="1"/>
      <c r="O540" s="19"/>
    </row>
    <row r="541" spans="2:15" ht="75" hidden="1" x14ac:dyDescent="0.25">
      <c r="B541" s="24"/>
      <c r="C541" s="13" t="s">
        <v>57</v>
      </c>
      <c r="D541" s="24"/>
      <c r="E541" s="12">
        <v>20400015</v>
      </c>
      <c r="F541" s="18"/>
      <c r="G541" s="1"/>
      <c r="H541" s="1"/>
      <c r="I541" s="1"/>
      <c r="J541" s="1"/>
      <c r="K541" s="1"/>
      <c r="L541" s="1"/>
      <c r="M541" s="1"/>
      <c r="N541" s="1"/>
      <c r="O541" s="19"/>
    </row>
    <row r="542" spans="2:15" ht="75" hidden="1" x14ac:dyDescent="0.25">
      <c r="B542" s="24"/>
      <c r="C542" s="13" t="s">
        <v>58</v>
      </c>
      <c r="D542" s="24"/>
      <c r="E542" s="12">
        <v>20400016</v>
      </c>
      <c r="F542" s="18"/>
      <c r="G542" s="1"/>
      <c r="H542" s="1"/>
      <c r="I542" s="1"/>
      <c r="J542" s="1"/>
      <c r="K542" s="1"/>
      <c r="L542" s="1"/>
      <c r="M542" s="1"/>
      <c r="N542" s="1"/>
      <c r="O542" s="19"/>
    </row>
    <row r="543" spans="2:15" ht="120" hidden="1" x14ac:dyDescent="0.25">
      <c r="B543" s="24"/>
      <c r="C543" s="13" t="s">
        <v>59</v>
      </c>
      <c r="D543" s="24"/>
      <c r="E543" s="12">
        <v>20400017</v>
      </c>
      <c r="F543" s="18"/>
      <c r="G543" s="1"/>
      <c r="H543" s="1"/>
      <c r="I543" s="1"/>
      <c r="J543" s="1"/>
      <c r="K543" s="1"/>
      <c r="L543" s="1"/>
      <c r="M543" s="1"/>
      <c r="N543" s="1"/>
      <c r="O543" s="19"/>
    </row>
    <row r="544" spans="2:15" ht="45" hidden="1" x14ac:dyDescent="0.25">
      <c r="B544" s="24"/>
      <c r="C544" s="13" t="s">
        <v>60</v>
      </c>
      <c r="D544" s="24"/>
      <c r="E544" s="12">
        <v>20400018</v>
      </c>
      <c r="F544" s="18"/>
      <c r="G544" s="1"/>
      <c r="H544" s="1"/>
      <c r="I544" s="1"/>
      <c r="J544" s="1"/>
      <c r="K544" s="1"/>
      <c r="L544" s="1"/>
      <c r="M544" s="1"/>
      <c r="N544" s="1"/>
      <c r="O544" s="19"/>
    </row>
    <row r="545" spans="2:15" ht="18" hidden="1" x14ac:dyDescent="0.25">
      <c r="B545" s="24"/>
      <c r="C545" s="13" t="s">
        <v>61</v>
      </c>
      <c r="D545" s="24"/>
      <c r="E545" s="12">
        <v>20400019</v>
      </c>
      <c r="F545" s="18"/>
      <c r="G545" s="1"/>
      <c r="H545" s="1"/>
      <c r="I545" s="1"/>
      <c r="J545" s="1"/>
      <c r="K545" s="1"/>
      <c r="L545" s="1"/>
      <c r="M545" s="1"/>
      <c r="N545" s="1"/>
      <c r="O545" s="19"/>
    </row>
    <row r="546" spans="2:15" ht="18" hidden="1" x14ac:dyDescent="0.25">
      <c r="B546" s="24"/>
      <c r="C546" s="13" t="s">
        <v>62</v>
      </c>
      <c r="D546" s="24"/>
      <c r="E546" s="12">
        <v>20400020</v>
      </c>
      <c r="F546" s="18"/>
      <c r="G546" s="1"/>
      <c r="H546" s="1"/>
      <c r="I546" s="1"/>
      <c r="J546" s="1"/>
      <c r="K546" s="1"/>
      <c r="L546" s="1"/>
      <c r="M546" s="1"/>
      <c r="N546" s="1"/>
      <c r="O546" s="19"/>
    </row>
    <row r="547" spans="2:15" ht="18" hidden="1" x14ac:dyDescent="0.25">
      <c r="B547" s="24"/>
      <c r="C547" s="13" t="s">
        <v>63</v>
      </c>
      <c r="D547" s="24"/>
      <c r="E547" s="12">
        <v>20400021</v>
      </c>
      <c r="F547" s="18"/>
      <c r="G547" s="1"/>
      <c r="H547" s="1"/>
      <c r="I547" s="1"/>
      <c r="J547" s="1"/>
      <c r="K547" s="1"/>
      <c r="L547" s="1"/>
      <c r="M547" s="1"/>
      <c r="N547" s="1"/>
      <c r="O547" s="19"/>
    </row>
    <row r="548" spans="2:15" ht="45" hidden="1" x14ac:dyDescent="0.25">
      <c r="B548" s="24"/>
      <c r="C548" s="13" t="s">
        <v>64</v>
      </c>
      <c r="D548" s="24"/>
      <c r="E548" s="12">
        <v>20400022</v>
      </c>
      <c r="F548" s="18"/>
      <c r="G548" s="1"/>
      <c r="H548" s="1"/>
      <c r="I548" s="1"/>
      <c r="J548" s="1"/>
      <c r="K548" s="1"/>
      <c r="L548" s="1"/>
      <c r="M548" s="1"/>
      <c r="N548" s="1"/>
      <c r="O548" s="19"/>
    </row>
    <row r="549" spans="2:15" ht="45" hidden="1" x14ac:dyDescent="0.25">
      <c r="B549" s="24"/>
      <c r="C549" s="13" t="s">
        <v>65</v>
      </c>
      <c r="D549" s="24"/>
      <c r="E549" s="12">
        <v>20400023</v>
      </c>
      <c r="F549" s="18"/>
      <c r="G549" s="1"/>
      <c r="H549" s="1"/>
      <c r="I549" s="1"/>
      <c r="J549" s="1"/>
      <c r="K549" s="1"/>
      <c r="L549" s="1"/>
      <c r="M549" s="1"/>
      <c r="N549" s="1"/>
      <c r="O549" s="19"/>
    </row>
    <row r="550" spans="2:15" ht="45" hidden="1" x14ac:dyDescent="0.25">
      <c r="B550" s="24"/>
      <c r="C550" s="13" t="s">
        <v>66</v>
      </c>
      <c r="D550" s="24"/>
      <c r="E550" s="12">
        <v>20400024</v>
      </c>
      <c r="F550" s="18"/>
      <c r="G550" s="1"/>
      <c r="H550" s="1"/>
      <c r="I550" s="1"/>
      <c r="J550" s="1"/>
      <c r="K550" s="1"/>
      <c r="L550" s="1"/>
      <c r="M550" s="1"/>
      <c r="N550" s="1"/>
      <c r="O550" s="19"/>
    </row>
    <row r="551" spans="2:15" ht="30" hidden="1" x14ac:dyDescent="0.25">
      <c r="B551" s="24"/>
      <c r="C551" s="13" t="s">
        <v>67</v>
      </c>
      <c r="D551" s="24"/>
      <c r="E551" s="12">
        <v>20400025</v>
      </c>
      <c r="F551" s="18"/>
      <c r="G551" s="1"/>
      <c r="H551" s="1"/>
      <c r="I551" s="1"/>
      <c r="J551" s="1"/>
      <c r="K551" s="1"/>
      <c r="L551" s="1"/>
      <c r="M551" s="1"/>
      <c r="N551" s="1"/>
      <c r="O551" s="19"/>
    </row>
    <row r="552" spans="2:15" ht="45" hidden="1" x14ac:dyDescent="0.25">
      <c r="B552" s="24"/>
      <c r="C552" s="13" t="s">
        <v>68</v>
      </c>
      <c r="D552" s="24"/>
      <c r="E552" s="12">
        <v>20400026</v>
      </c>
      <c r="F552" s="18"/>
      <c r="G552" s="1"/>
      <c r="H552" s="1"/>
      <c r="I552" s="1"/>
      <c r="J552" s="1"/>
      <c r="K552" s="1"/>
      <c r="L552" s="1"/>
      <c r="M552" s="1"/>
      <c r="N552" s="1"/>
      <c r="O552" s="19"/>
    </row>
    <row r="553" spans="2:15" ht="60" hidden="1" x14ac:dyDescent="0.25">
      <c r="B553" s="24"/>
      <c r="C553" s="13" t="s">
        <v>69</v>
      </c>
      <c r="D553" s="24"/>
      <c r="E553" s="12">
        <v>20400027</v>
      </c>
      <c r="F553" s="18"/>
      <c r="G553" s="1"/>
      <c r="H553" s="1"/>
      <c r="I553" s="1"/>
      <c r="J553" s="1"/>
      <c r="K553" s="1"/>
      <c r="L553" s="1"/>
      <c r="M553" s="1"/>
      <c r="N553" s="1"/>
      <c r="O553" s="19"/>
    </row>
    <row r="554" spans="2:15" ht="30" hidden="1" x14ac:dyDescent="0.25">
      <c r="B554" s="24"/>
      <c r="C554" s="13" t="s">
        <v>70</v>
      </c>
      <c r="D554" s="24"/>
      <c r="E554" s="12">
        <v>20400028</v>
      </c>
      <c r="F554" s="18"/>
      <c r="G554" s="1"/>
      <c r="H554" s="1"/>
      <c r="I554" s="1"/>
      <c r="J554" s="1"/>
      <c r="K554" s="1"/>
      <c r="L554" s="1"/>
      <c r="M554" s="1"/>
      <c r="N554" s="1"/>
      <c r="O554" s="19"/>
    </row>
    <row r="555" spans="2:15" ht="60" hidden="1" x14ac:dyDescent="0.25">
      <c r="B555" s="24"/>
      <c r="C555" s="13" t="s">
        <v>71</v>
      </c>
      <c r="D555" s="24"/>
      <c r="E555" s="12">
        <v>20400029</v>
      </c>
      <c r="F555" s="18"/>
      <c r="G555" s="1"/>
      <c r="H555" s="1"/>
      <c r="I555" s="1"/>
      <c r="J555" s="1"/>
      <c r="K555" s="1"/>
      <c r="L555" s="1"/>
      <c r="M555" s="1"/>
      <c r="N555" s="1"/>
      <c r="O555" s="19"/>
    </row>
    <row r="556" spans="2:15" ht="45" hidden="1" x14ac:dyDescent="0.25">
      <c r="B556" s="24"/>
      <c r="C556" s="13" t="s">
        <v>72</v>
      </c>
      <c r="D556" s="24"/>
      <c r="E556" s="12">
        <v>20400030</v>
      </c>
      <c r="F556" s="18"/>
      <c r="G556" s="1"/>
      <c r="H556" s="1"/>
      <c r="I556" s="1"/>
      <c r="J556" s="1"/>
      <c r="K556" s="1"/>
      <c r="L556" s="1"/>
      <c r="M556" s="1"/>
      <c r="N556" s="1"/>
      <c r="O556" s="19"/>
    </row>
    <row r="557" spans="2:15" ht="45" hidden="1" x14ac:dyDescent="0.25">
      <c r="B557" s="24"/>
      <c r="C557" s="13" t="s">
        <v>73</v>
      </c>
      <c r="D557" s="24"/>
      <c r="E557" s="12">
        <v>20400031</v>
      </c>
      <c r="F557" s="18"/>
      <c r="G557" s="1"/>
      <c r="H557" s="1"/>
      <c r="I557" s="1"/>
      <c r="J557" s="1"/>
      <c r="K557" s="1"/>
      <c r="L557" s="1"/>
      <c r="M557" s="1"/>
      <c r="N557" s="1"/>
      <c r="O557" s="19"/>
    </row>
    <row r="558" spans="2:15" ht="45" hidden="1" x14ac:dyDescent="0.25">
      <c r="B558" s="24"/>
      <c r="C558" s="13" t="s">
        <v>74</v>
      </c>
      <c r="D558" s="24"/>
      <c r="E558" s="12">
        <v>20400032</v>
      </c>
      <c r="F558" s="18"/>
      <c r="G558" s="1"/>
      <c r="H558" s="1"/>
      <c r="I558" s="1"/>
      <c r="J558" s="1"/>
      <c r="K558" s="1"/>
      <c r="L558" s="1"/>
      <c r="M558" s="1"/>
      <c r="N558" s="1"/>
      <c r="O558" s="19"/>
    </row>
    <row r="559" spans="2:15" ht="30" hidden="1" x14ac:dyDescent="0.25">
      <c r="B559" s="24"/>
      <c r="C559" s="13" t="s">
        <v>75</v>
      </c>
      <c r="D559" s="24"/>
      <c r="E559" s="12">
        <v>20400033</v>
      </c>
      <c r="F559" s="18"/>
      <c r="G559" s="1"/>
      <c r="H559" s="1"/>
      <c r="I559" s="1"/>
      <c r="J559" s="1"/>
      <c r="K559" s="1"/>
      <c r="L559" s="1"/>
      <c r="M559" s="1"/>
      <c r="N559" s="1"/>
      <c r="O559" s="19"/>
    </row>
    <row r="560" spans="2:15" ht="45" hidden="1" x14ac:dyDescent="0.25">
      <c r="B560" s="24"/>
      <c r="C560" s="13" t="s">
        <v>76</v>
      </c>
      <c r="D560" s="24"/>
      <c r="E560" s="12">
        <v>20400034</v>
      </c>
      <c r="F560" s="18"/>
      <c r="G560" s="1"/>
      <c r="H560" s="1"/>
      <c r="I560" s="1"/>
      <c r="J560" s="1"/>
      <c r="K560" s="1"/>
      <c r="L560" s="1"/>
      <c r="M560" s="1"/>
      <c r="N560" s="1"/>
      <c r="O560" s="19"/>
    </row>
    <row r="561" spans="2:16" ht="45" hidden="1" x14ac:dyDescent="0.25">
      <c r="B561" s="24"/>
      <c r="C561" s="13" t="s">
        <v>77</v>
      </c>
      <c r="D561" s="24"/>
      <c r="E561" s="12">
        <v>20400035</v>
      </c>
      <c r="F561" s="18"/>
      <c r="G561" s="1"/>
      <c r="H561" s="1"/>
      <c r="I561" s="1"/>
      <c r="J561" s="1"/>
      <c r="K561" s="1"/>
      <c r="L561" s="1"/>
      <c r="M561" s="1"/>
      <c r="N561" s="1"/>
      <c r="O561" s="19"/>
    </row>
    <row r="562" spans="2:16" ht="30" hidden="1" x14ac:dyDescent="0.25">
      <c r="B562" s="24"/>
      <c r="C562" s="13" t="s">
        <v>78</v>
      </c>
      <c r="D562" s="24"/>
      <c r="E562" s="12">
        <v>20400036</v>
      </c>
      <c r="F562" s="18"/>
      <c r="G562" s="1"/>
      <c r="H562" s="1"/>
      <c r="I562" s="1"/>
      <c r="J562" s="1"/>
      <c r="K562" s="1"/>
      <c r="L562" s="1"/>
      <c r="M562" s="1"/>
      <c r="N562" s="1"/>
      <c r="O562" s="19"/>
    </row>
    <row r="563" spans="2:16" ht="30" hidden="1" x14ac:dyDescent="0.25">
      <c r="B563" s="24"/>
      <c r="C563" s="13" t="s">
        <v>79</v>
      </c>
      <c r="D563" s="24"/>
      <c r="E563" s="12">
        <v>20400037</v>
      </c>
      <c r="F563" s="18"/>
      <c r="G563" s="1"/>
      <c r="H563" s="1"/>
      <c r="I563" s="1"/>
      <c r="J563" s="1"/>
      <c r="K563" s="1"/>
      <c r="L563" s="1"/>
      <c r="M563" s="1"/>
      <c r="N563" s="1"/>
      <c r="O563" s="19"/>
    </row>
    <row r="564" spans="2:16" ht="30" hidden="1" x14ac:dyDescent="0.25">
      <c r="B564" s="24"/>
      <c r="C564" s="13" t="s">
        <v>80</v>
      </c>
      <c r="D564" s="24"/>
      <c r="E564" s="12">
        <v>20400038</v>
      </c>
      <c r="F564" s="18"/>
      <c r="G564" s="1"/>
      <c r="H564" s="1"/>
      <c r="I564" s="1"/>
      <c r="J564" s="1"/>
      <c r="K564" s="1"/>
      <c r="L564" s="1"/>
      <c r="M564" s="1"/>
      <c r="N564" s="1"/>
      <c r="O564" s="19"/>
    </row>
    <row r="565" spans="2:16" ht="30" hidden="1" x14ac:dyDescent="0.25">
      <c r="B565" s="24"/>
      <c r="C565" s="13" t="s">
        <v>81</v>
      </c>
      <c r="D565" s="24"/>
      <c r="E565" s="12">
        <v>20400039</v>
      </c>
      <c r="F565" s="18"/>
      <c r="G565" s="1"/>
      <c r="H565" s="1"/>
      <c r="I565" s="1"/>
      <c r="J565" s="1"/>
      <c r="K565" s="1"/>
      <c r="L565" s="1"/>
      <c r="M565" s="1"/>
      <c r="N565" s="1"/>
      <c r="O565" s="19"/>
    </row>
    <row r="566" spans="2:16" ht="75" hidden="1" x14ac:dyDescent="0.25">
      <c r="B566" s="24"/>
      <c r="C566" s="13" t="s">
        <v>82</v>
      </c>
      <c r="D566" s="24"/>
      <c r="E566" s="12">
        <v>20400040</v>
      </c>
      <c r="F566" s="18"/>
      <c r="G566" s="1"/>
      <c r="H566" s="1"/>
      <c r="I566" s="1"/>
      <c r="J566" s="1"/>
      <c r="K566" s="1"/>
      <c r="L566" s="1"/>
      <c r="M566" s="1"/>
      <c r="N566" s="1"/>
      <c r="O566" s="19"/>
    </row>
    <row r="567" spans="2:16" ht="45" hidden="1" x14ac:dyDescent="0.25">
      <c r="B567" s="24"/>
      <c r="C567" s="13" t="s">
        <v>83</v>
      </c>
      <c r="D567" s="24"/>
      <c r="E567" s="12">
        <v>20400041</v>
      </c>
      <c r="F567" s="18"/>
      <c r="G567" s="1"/>
      <c r="H567" s="1"/>
      <c r="I567" s="1"/>
      <c r="J567" s="1"/>
      <c r="K567" s="1"/>
      <c r="L567" s="1"/>
      <c r="M567" s="1"/>
      <c r="N567" s="1"/>
      <c r="O567" s="19"/>
    </row>
    <row r="568" spans="2:16" ht="30" hidden="1" x14ac:dyDescent="0.25">
      <c r="B568" s="24"/>
      <c r="C568" s="13" t="s">
        <v>84</v>
      </c>
      <c r="D568" s="24"/>
      <c r="E568" s="12">
        <v>20400042</v>
      </c>
      <c r="F568" s="18"/>
      <c r="G568" s="1"/>
      <c r="H568" s="1"/>
      <c r="I568" s="1"/>
      <c r="J568" s="1"/>
      <c r="K568" s="1"/>
      <c r="L568" s="1"/>
      <c r="M568" s="1"/>
      <c r="N568" s="1"/>
      <c r="O568" s="19"/>
    </row>
    <row r="569" spans="2:16" ht="30" hidden="1" x14ac:dyDescent="0.25">
      <c r="B569" s="24"/>
      <c r="C569" s="13" t="s">
        <v>85</v>
      </c>
      <c r="D569" s="24"/>
      <c r="E569" s="12">
        <v>20400043</v>
      </c>
      <c r="F569" s="18"/>
      <c r="G569" s="1"/>
      <c r="H569" s="1"/>
      <c r="I569" s="1"/>
      <c r="J569" s="1"/>
      <c r="K569" s="1"/>
      <c r="L569" s="1"/>
      <c r="M569" s="1"/>
      <c r="N569" s="1"/>
      <c r="O569" s="19"/>
    </row>
    <row r="570" spans="2:16" ht="135" hidden="1" x14ac:dyDescent="0.25">
      <c r="B570" s="24"/>
      <c r="C570" s="13" t="s">
        <v>86</v>
      </c>
      <c r="D570" s="24"/>
      <c r="E570" s="12">
        <v>20400044</v>
      </c>
      <c r="F570" s="18"/>
      <c r="G570" s="1"/>
      <c r="H570" s="1"/>
      <c r="I570" s="1"/>
      <c r="J570" s="1"/>
      <c r="K570" s="1"/>
      <c r="L570" s="1"/>
      <c r="M570" s="1"/>
      <c r="N570" s="1"/>
      <c r="O570" s="19"/>
    </row>
    <row r="571" spans="2:16" ht="18" x14ac:dyDescent="0.25">
      <c r="B571" s="20"/>
      <c r="C571" s="32" t="s">
        <v>87</v>
      </c>
      <c r="D571" s="20"/>
      <c r="E571" s="31">
        <v>2009</v>
      </c>
      <c r="F571" s="43"/>
      <c r="G571" s="9"/>
      <c r="H571" s="9"/>
      <c r="I571" s="9"/>
      <c r="J571" s="9"/>
      <c r="K571" s="9"/>
      <c r="L571" s="9"/>
      <c r="M571" s="9"/>
      <c r="N571" s="9"/>
      <c r="O571" s="42"/>
    </row>
    <row r="572" spans="2:16" x14ac:dyDescent="0.25"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</row>
    <row r="575" spans="2:16" ht="26.1" customHeight="1" x14ac:dyDescent="0.25">
      <c r="C575" s="65" t="s">
        <v>107</v>
      </c>
      <c r="D575" s="65" t="s">
        <v>87</v>
      </c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</row>
    <row r="576" spans="2:16" s="26" customFormat="1" ht="8.25" x14ac:dyDescent="0.25"/>
    <row r="577" spans="2:16" s="26" customFormat="1" ht="8.25" x14ac:dyDescent="0.25"/>
    <row r="578" spans="2:16" s="26" customFormat="1" ht="8.25" x14ac:dyDescent="0.25"/>
    <row r="579" spans="2:16" s="25" customFormat="1" ht="63" x14ac:dyDescent="0.25">
      <c r="B579" s="4"/>
      <c r="C579" s="4" t="s">
        <v>29</v>
      </c>
      <c r="D579" s="4"/>
      <c r="E579" s="4" t="s">
        <v>7</v>
      </c>
      <c r="F579" s="4" t="s">
        <v>108</v>
      </c>
      <c r="G579" s="4" t="s">
        <v>109</v>
      </c>
      <c r="H579" s="4" t="s">
        <v>110</v>
      </c>
      <c r="I579" s="4" t="s">
        <v>111</v>
      </c>
      <c r="J579" s="4" t="s">
        <v>112</v>
      </c>
      <c r="K579" s="4" t="s">
        <v>113</v>
      </c>
      <c r="L579" s="4" t="s">
        <v>114</v>
      </c>
      <c r="M579" s="4" t="s">
        <v>115</v>
      </c>
      <c r="N579" s="4" t="s">
        <v>116</v>
      </c>
      <c r="O579" s="4" t="s">
        <v>117</v>
      </c>
      <c r="P579" s="4" t="s">
        <v>118</v>
      </c>
    </row>
    <row r="580" spans="2:16" s="27" customFormat="1" ht="12" x14ac:dyDescent="0.25">
      <c r="B580" s="5"/>
      <c r="C580" s="5"/>
      <c r="D580" s="5"/>
      <c r="E580" s="5"/>
      <c r="F580" s="5" t="s">
        <v>9</v>
      </c>
      <c r="G580" s="5" t="s">
        <v>36</v>
      </c>
      <c r="H580" s="5" t="s">
        <v>37</v>
      </c>
      <c r="I580" s="5" t="s">
        <v>38</v>
      </c>
      <c r="J580" s="5" t="s">
        <v>39</v>
      </c>
      <c r="K580" s="5" t="s">
        <v>40</v>
      </c>
      <c r="L580" s="5" t="s">
        <v>103</v>
      </c>
      <c r="M580" s="5" t="s">
        <v>104</v>
      </c>
      <c r="N580" s="5" t="s">
        <v>105</v>
      </c>
      <c r="O580" s="5" t="s">
        <v>106</v>
      </c>
      <c r="P580" s="5" t="s">
        <v>119</v>
      </c>
    </row>
    <row r="581" spans="2:16" ht="18" x14ac:dyDescent="0.25">
      <c r="B581" s="21"/>
      <c r="C581" s="33" t="s">
        <v>41</v>
      </c>
      <c r="D581" s="21"/>
      <c r="E581" s="28">
        <v>3000</v>
      </c>
      <c r="F581" s="41">
        <f t="shared" ref="F581:P581" si="69">F582+F627</f>
        <v>0</v>
      </c>
      <c r="G581" s="7">
        <f t="shared" si="69"/>
        <v>0</v>
      </c>
      <c r="H581" s="7">
        <f t="shared" si="69"/>
        <v>0</v>
      </c>
      <c r="I581" s="7">
        <f t="shared" si="69"/>
        <v>0</v>
      </c>
      <c r="J581" s="7">
        <f t="shared" si="69"/>
        <v>0</v>
      </c>
      <c r="K581" s="7">
        <f t="shared" si="69"/>
        <v>0</v>
      </c>
      <c r="L581" s="7">
        <f t="shared" si="69"/>
        <v>0</v>
      </c>
      <c r="M581" s="7">
        <f t="shared" si="69"/>
        <v>0</v>
      </c>
      <c r="N581" s="7">
        <f t="shared" si="69"/>
        <v>0</v>
      </c>
      <c r="O581" s="7">
        <f t="shared" si="69"/>
        <v>0</v>
      </c>
      <c r="P581" s="40">
        <f t="shared" si="69"/>
        <v>0</v>
      </c>
    </row>
    <row r="582" spans="2:16" ht="18" x14ac:dyDescent="0.25">
      <c r="B582" s="24"/>
      <c r="C582" s="14" t="s">
        <v>42</v>
      </c>
      <c r="D582" s="24"/>
      <c r="E582" s="11">
        <v>300</v>
      </c>
      <c r="F582" s="16">
        <f t="shared" ref="F582:P582" si="70">F629+F676+F723+F770</f>
        <v>0</v>
      </c>
      <c r="G582" s="2">
        <f t="shared" si="70"/>
        <v>0</v>
      </c>
      <c r="H582" s="2">
        <f t="shared" si="70"/>
        <v>0</v>
      </c>
      <c r="I582" s="2">
        <f t="shared" si="70"/>
        <v>0</v>
      </c>
      <c r="J582" s="2">
        <f t="shared" si="70"/>
        <v>0</v>
      </c>
      <c r="K582" s="2">
        <f t="shared" si="70"/>
        <v>0</v>
      </c>
      <c r="L582" s="2">
        <f t="shared" si="70"/>
        <v>0</v>
      </c>
      <c r="M582" s="2">
        <f t="shared" si="70"/>
        <v>0</v>
      </c>
      <c r="N582" s="2">
        <f t="shared" si="70"/>
        <v>0</v>
      </c>
      <c r="O582" s="2">
        <f t="shared" si="70"/>
        <v>0</v>
      </c>
      <c r="P582" s="17">
        <f t="shared" si="70"/>
        <v>0</v>
      </c>
    </row>
    <row r="583" spans="2:16" ht="30" hidden="1" x14ac:dyDescent="0.25">
      <c r="B583" s="24"/>
      <c r="C583" s="13" t="s">
        <v>43</v>
      </c>
      <c r="D583" s="24"/>
      <c r="E583" s="12">
        <v>30000001</v>
      </c>
      <c r="F583" s="16">
        <f t="shared" ref="F583:P583" si="71">F630+F677+F724+F771</f>
        <v>0</v>
      </c>
      <c r="G583" s="2">
        <f t="shared" si="71"/>
        <v>0</v>
      </c>
      <c r="H583" s="2">
        <f t="shared" si="71"/>
        <v>0</v>
      </c>
      <c r="I583" s="2">
        <f t="shared" si="71"/>
        <v>0</v>
      </c>
      <c r="J583" s="2">
        <f t="shared" si="71"/>
        <v>0</v>
      </c>
      <c r="K583" s="2">
        <f t="shared" si="71"/>
        <v>0</v>
      </c>
      <c r="L583" s="2">
        <f t="shared" si="71"/>
        <v>0</v>
      </c>
      <c r="M583" s="2">
        <f t="shared" si="71"/>
        <v>0</v>
      </c>
      <c r="N583" s="2">
        <f t="shared" si="71"/>
        <v>0</v>
      </c>
      <c r="O583" s="2">
        <f t="shared" si="71"/>
        <v>0</v>
      </c>
      <c r="P583" s="17">
        <f t="shared" si="71"/>
        <v>0</v>
      </c>
    </row>
    <row r="584" spans="2:16" ht="30" hidden="1" x14ac:dyDescent="0.25">
      <c r="B584" s="24"/>
      <c r="C584" s="13" t="s">
        <v>44</v>
      </c>
      <c r="D584" s="24"/>
      <c r="E584" s="12">
        <v>30000002</v>
      </c>
      <c r="F584" s="16">
        <f t="shared" ref="F584:P584" si="72">F631+F678+F725+F772</f>
        <v>0</v>
      </c>
      <c r="G584" s="2">
        <f t="shared" si="72"/>
        <v>0</v>
      </c>
      <c r="H584" s="2">
        <f t="shared" si="72"/>
        <v>0</v>
      </c>
      <c r="I584" s="2">
        <f t="shared" si="72"/>
        <v>0</v>
      </c>
      <c r="J584" s="2">
        <f t="shared" si="72"/>
        <v>0</v>
      </c>
      <c r="K584" s="2">
        <f t="shared" si="72"/>
        <v>0</v>
      </c>
      <c r="L584" s="2">
        <f t="shared" si="72"/>
        <v>0</v>
      </c>
      <c r="M584" s="2">
        <f t="shared" si="72"/>
        <v>0</v>
      </c>
      <c r="N584" s="2">
        <f t="shared" si="72"/>
        <v>0</v>
      </c>
      <c r="O584" s="2">
        <f t="shared" si="72"/>
        <v>0</v>
      </c>
      <c r="P584" s="17">
        <f t="shared" si="72"/>
        <v>0</v>
      </c>
    </row>
    <row r="585" spans="2:16" ht="30" hidden="1" x14ac:dyDescent="0.25">
      <c r="B585" s="24"/>
      <c r="C585" s="13" t="s">
        <v>45</v>
      </c>
      <c r="D585" s="24"/>
      <c r="E585" s="12">
        <v>30000003</v>
      </c>
      <c r="F585" s="16">
        <f t="shared" ref="F585:P585" si="73">F632+F679+F726+F773</f>
        <v>0</v>
      </c>
      <c r="G585" s="2">
        <f t="shared" si="73"/>
        <v>0</v>
      </c>
      <c r="H585" s="2">
        <f t="shared" si="73"/>
        <v>0</v>
      </c>
      <c r="I585" s="2">
        <f t="shared" si="73"/>
        <v>0</v>
      </c>
      <c r="J585" s="2">
        <f t="shared" si="73"/>
        <v>0</v>
      </c>
      <c r="K585" s="2">
        <f t="shared" si="73"/>
        <v>0</v>
      </c>
      <c r="L585" s="2">
        <f t="shared" si="73"/>
        <v>0</v>
      </c>
      <c r="M585" s="2">
        <f t="shared" si="73"/>
        <v>0</v>
      </c>
      <c r="N585" s="2">
        <f t="shared" si="73"/>
        <v>0</v>
      </c>
      <c r="O585" s="2">
        <f t="shared" si="73"/>
        <v>0</v>
      </c>
      <c r="P585" s="17">
        <f t="shared" si="73"/>
        <v>0</v>
      </c>
    </row>
    <row r="586" spans="2:16" ht="30" hidden="1" x14ac:dyDescent="0.25">
      <c r="B586" s="24"/>
      <c r="C586" s="13" t="s">
        <v>46</v>
      </c>
      <c r="D586" s="24"/>
      <c r="E586" s="12">
        <v>30000004</v>
      </c>
      <c r="F586" s="16">
        <f t="shared" ref="F586:P586" si="74">F633+F680+F727+F774</f>
        <v>0</v>
      </c>
      <c r="G586" s="2">
        <f t="shared" si="74"/>
        <v>0</v>
      </c>
      <c r="H586" s="2">
        <f t="shared" si="74"/>
        <v>0</v>
      </c>
      <c r="I586" s="2">
        <f t="shared" si="74"/>
        <v>0</v>
      </c>
      <c r="J586" s="2">
        <f t="shared" si="74"/>
        <v>0</v>
      </c>
      <c r="K586" s="2">
        <f t="shared" si="74"/>
        <v>0</v>
      </c>
      <c r="L586" s="2">
        <f t="shared" si="74"/>
        <v>0</v>
      </c>
      <c r="M586" s="2">
        <f t="shared" si="74"/>
        <v>0</v>
      </c>
      <c r="N586" s="2">
        <f t="shared" si="74"/>
        <v>0</v>
      </c>
      <c r="O586" s="2">
        <f t="shared" si="74"/>
        <v>0</v>
      </c>
      <c r="P586" s="17">
        <f t="shared" si="74"/>
        <v>0</v>
      </c>
    </row>
    <row r="587" spans="2:16" ht="18" hidden="1" x14ac:dyDescent="0.25">
      <c r="B587" s="24"/>
      <c r="C587" s="13" t="s">
        <v>47</v>
      </c>
      <c r="D587" s="24"/>
      <c r="E587" s="12">
        <v>30000005</v>
      </c>
      <c r="F587" s="16">
        <f t="shared" ref="F587:P587" si="75">F634+F681+F728+F775</f>
        <v>0</v>
      </c>
      <c r="G587" s="2">
        <f t="shared" si="75"/>
        <v>0</v>
      </c>
      <c r="H587" s="2">
        <f t="shared" si="75"/>
        <v>0</v>
      </c>
      <c r="I587" s="2">
        <f t="shared" si="75"/>
        <v>0</v>
      </c>
      <c r="J587" s="2">
        <f t="shared" si="75"/>
        <v>0</v>
      </c>
      <c r="K587" s="2">
        <f t="shared" si="75"/>
        <v>0</v>
      </c>
      <c r="L587" s="2">
        <f t="shared" si="75"/>
        <v>0</v>
      </c>
      <c r="M587" s="2">
        <f t="shared" si="75"/>
        <v>0</v>
      </c>
      <c r="N587" s="2">
        <f t="shared" si="75"/>
        <v>0</v>
      </c>
      <c r="O587" s="2">
        <f t="shared" si="75"/>
        <v>0</v>
      </c>
      <c r="P587" s="17">
        <f t="shared" si="75"/>
        <v>0</v>
      </c>
    </row>
    <row r="588" spans="2:16" ht="30" hidden="1" x14ac:dyDescent="0.25">
      <c r="B588" s="24"/>
      <c r="C588" s="13" t="s">
        <v>48</v>
      </c>
      <c r="D588" s="24"/>
      <c r="E588" s="12">
        <v>30000006</v>
      </c>
      <c r="F588" s="16">
        <f t="shared" ref="F588:P588" si="76">F635+F682+F729+F776</f>
        <v>0</v>
      </c>
      <c r="G588" s="2">
        <f t="shared" si="76"/>
        <v>0</v>
      </c>
      <c r="H588" s="2">
        <f t="shared" si="76"/>
        <v>0</v>
      </c>
      <c r="I588" s="2">
        <f t="shared" si="76"/>
        <v>0</v>
      </c>
      <c r="J588" s="2">
        <f t="shared" si="76"/>
        <v>0</v>
      </c>
      <c r="K588" s="2">
        <f t="shared" si="76"/>
        <v>0</v>
      </c>
      <c r="L588" s="2">
        <f t="shared" si="76"/>
        <v>0</v>
      </c>
      <c r="M588" s="2">
        <f t="shared" si="76"/>
        <v>0</v>
      </c>
      <c r="N588" s="2">
        <f t="shared" si="76"/>
        <v>0</v>
      </c>
      <c r="O588" s="2">
        <f t="shared" si="76"/>
        <v>0</v>
      </c>
      <c r="P588" s="17">
        <f t="shared" si="76"/>
        <v>0</v>
      </c>
    </row>
    <row r="589" spans="2:16" ht="18" hidden="1" x14ac:dyDescent="0.25">
      <c r="B589" s="24"/>
      <c r="C589" s="13" t="s">
        <v>49</v>
      </c>
      <c r="D589" s="24"/>
      <c r="E589" s="12">
        <v>30000007</v>
      </c>
      <c r="F589" s="16">
        <f t="shared" ref="F589:P589" si="77">F636+F683+F730+F777</f>
        <v>0</v>
      </c>
      <c r="G589" s="2">
        <f t="shared" si="77"/>
        <v>0</v>
      </c>
      <c r="H589" s="2">
        <f t="shared" si="77"/>
        <v>0</v>
      </c>
      <c r="I589" s="2">
        <f t="shared" si="77"/>
        <v>0</v>
      </c>
      <c r="J589" s="2">
        <f t="shared" si="77"/>
        <v>0</v>
      </c>
      <c r="K589" s="2">
        <f t="shared" si="77"/>
        <v>0</v>
      </c>
      <c r="L589" s="2">
        <f t="shared" si="77"/>
        <v>0</v>
      </c>
      <c r="M589" s="2">
        <f t="shared" si="77"/>
        <v>0</v>
      </c>
      <c r="N589" s="2">
        <f t="shared" si="77"/>
        <v>0</v>
      </c>
      <c r="O589" s="2">
        <f t="shared" si="77"/>
        <v>0</v>
      </c>
      <c r="P589" s="17">
        <f t="shared" si="77"/>
        <v>0</v>
      </c>
    </row>
    <row r="590" spans="2:16" ht="18" hidden="1" x14ac:dyDescent="0.25">
      <c r="B590" s="24"/>
      <c r="C590" s="13" t="s">
        <v>50</v>
      </c>
      <c r="D590" s="24"/>
      <c r="E590" s="12">
        <v>30000008</v>
      </c>
      <c r="F590" s="16">
        <f t="shared" ref="F590:P590" si="78">F637+F684+F731+F778</f>
        <v>0</v>
      </c>
      <c r="G590" s="2">
        <f t="shared" si="78"/>
        <v>0</v>
      </c>
      <c r="H590" s="2">
        <f t="shared" si="78"/>
        <v>0</v>
      </c>
      <c r="I590" s="2">
        <f t="shared" si="78"/>
        <v>0</v>
      </c>
      <c r="J590" s="2">
        <f t="shared" si="78"/>
        <v>0</v>
      </c>
      <c r="K590" s="2">
        <f t="shared" si="78"/>
        <v>0</v>
      </c>
      <c r="L590" s="2">
        <f t="shared" si="78"/>
        <v>0</v>
      </c>
      <c r="M590" s="2">
        <f t="shared" si="78"/>
        <v>0</v>
      </c>
      <c r="N590" s="2">
        <f t="shared" si="78"/>
        <v>0</v>
      </c>
      <c r="O590" s="2">
        <f t="shared" si="78"/>
        <v>0</v>
      </c>
      <c r="P590" s="17">
        <f t="shared" si="78"/>
        <v>0</v>
      </c>
    </row>
    <row r="591" spans="2:16" ht="45" hidden="1" x14ac:dyDescent="0.25">
      <c r="B591" s="24"/>
      <c r="C591" s="13" t="s">
        <v>51</v>
      </c>
      <c r="D591" s="24"/>
      <c r="E591" s="12">
        <v>30000009</v>
      </c>
      <c r="F591" s="16">
        <f t="shared" ref="F591:P591" si="79">F638+F685+F732+F779</f>
        <v>0</v>
      </c>
      <c r="G591" s="2">
        <f t="shared" si="79"/>
        <v>0</v>
      </c>
      <c r="H591" s="2">
        <f t="shared" si="79"/>
        <v>0</v>
      </c>
      <c r="I591" s="2">
        <f t="shared" si="79"/>
        <v>0</v>
      </c>
      <c r="J591" s="2">
        <f t="shared" si="79"/>
        <v>0</v>
      </c>
      <c r="K591" s="2">
        <f t="shared" si="79"/>
        <v>0</v>
      </c>
      <c r="L591" s="2">
        <f t="shared" si="79"/>
        <v>0</v>
      </c>
      <c r="M591" s="2">
        <f t="shared" si="79"/>
        <v>0</v>
      </c>
      <c r="N591" s="2">
        <f t="shared" si="79"/>
        <v>0</v>
      </c>
      <c r="O591" s="2">
        <f t="shared" si="79"/>
        <v>0</v>
      </c>
      <c r="P591" s="17">
        <f t="shared" si="79"/>
        <v>0</v>
      </c>
    </row>
    <row r="592" spans="2:16" ht="30" hidden="1" x14ac:dyDescent="0.25">
      <c r="B592" s="24"/>
      <c r="C592" s="13" t="s">
        <v>52</v>
      </c>
      <c r="D592" s="24"/>
      <c r="E592" s="12">
        <v>30000010</v>
      </c>
      <c r="F592" s="16">
        <f t="shared" ref="F592:P592" si="80">F639+F686+F733+F780</f>
        <v>0</v>
      </c>
      <c r="G592" s="2">
        <f t="shared" si="80"/>
        <v>0</v>
      </c>
      <c r="H592" s="2">
        <f t="shared" si="80"/>
        <v>0</v>
      </c>
      <c r="I592" s="2">
        <f t="shared" si="80"/>
        <v>0</v>
      </c>
      <c r="J592" s="2">
        <f t="shared" si="80"/>
        <v>0</v>
      </c>
      <c r="K592" s="2">
        <f t="shared" si="80"/>
        <v>0</v>
      </c>
      <c r="L592" s="2">
        <f t="shared" si="80"/>
        <v>0</v>
      </c>
      <c r="M592" s="2">
        <f t="shared" si="80"/>
        <v>0</v>
      </c>
      <c r="N592" s="2">
        <f t="shared" si="80"/>
        <v>0</v>
      </c>
      <c r="O592" s="2">
        <f t="shared" si="80"/>
        <v>0</v>
      </c>
      <c r="P592" s="17">
        <f t="shared" si="80"/>
        <v>0</v>
      </c>
    </row>
    <row r="593" spans="2:16" ht="30" hidden="1" x14ac:dyDescent="0.25">
      <c r="B593" s="24"/>
      <c r="C593" s="13" t="s">
        <v>53</v>
      </c>
      <c r="D593" s="24"/>
      <c r="E593" s="12">
        <v>30000011</v>
      </c>
      <c r="F593" s="16">
        <f t="shared" ref="F593:P593" si="81">F640+F687+F734+F781</f>
        <v>0</v>
      </c>
      <c r="G593" s="2">
        <f t="shared" si="81"/>
        <v>0</v>
      </c>
      <c r="H593" s="2">
        <f t="shared" si="81"/>
        <v>0</v>
      </c>
      <c r="I593" s="2">
        <f t="shared" si="81"/>
        <v>0</v>
      </c>
      <c r="J593" s="2">
        <f t="shared" si="81"/>
        <v>0</v>
      </c>
      <c r="K593" s="2">
        <f t="shared" si="81"/>
        <v>0</v>
      </c>
      <c r="L593" s="2">
        <f t="shared" si="81"/>
        <v>0</v>
      </c>
      <c r="M593" s="2">
        <f t="shared" si="81"/>
        <v>0</v>
      </c>
      <c r="N593" s="2">
        <f t="shared" si="81"/>
        <v>0</v>
      </c>
      <c r="O593" s="2">
        <f t="shared" si="81"/>
        <v>0</v>
      </c>
      <c r="P593" s="17">
        <f t="shared" si="81"/>
        <v>0</v>
      </c>
    </row>
    <row r="594" spans="2:16" ht="45" hidden="1" x14ac:dyDescent="0.25">
      <c r="B594" s="24"/>
      <c r="C594" s="13" t="s">
        <v>54</v>
      </c>
      <c r="D594" s="24"/>
      <c r="E594" s="12">
        <v>30000012</v>
      </c>
      <c r="F594" s="16">
        <f t="shared" ref="F594:P594" si="82">F641+F688+F735+F782</f>
        <v>0</v>
      </c>
      <c r="G594" s="2">
        <f t="shared" si="82"/>
        <v>0</v>
      </c>
      <c r="H594" s="2">
        <f t="shared" si="82"/>
        <v>0</v>
      </c>
      <c r="I594" s="2">
        <f t="shared" si="82"/>
        <v>0</v>
      </c>
      <c r="J594" s="2">
        <f t="shared" si="82"/>
        <v>0</v>
      </c>
      <c r="K594" s="2">
        <f t="shared" si="82"/>
        <v>0</v>
      </c>
      <c r="L594" s="2">
        <f t="shared" si="82"/>
        <v>0</v>
      </c>
      <c r="M594" s="2">
        <f t="shared" si="82"/>
        <v>0</v>
      </c>
      <c r="N594" s="2">
        <f t="shared" si="82"/>
        <v>0</v>
      </c>
      <c r="O594" s="2">
        <f t="shared" si="82"/>
        <v>0</v>
      </c>
      <c r="P594" s="17">
        <f t="shared" si="82"/>
        <v>0</v>
      </c>
    </row>
    <row r="595" spans="2:16" ht="30" hidden="1" x14ac:dyDescent="0.25">
      <c r="B595" s="24"/>
      <c r="C595" s="13" t="s">
        <v>55</v>
      </c>
      <c r="D595" s="24"/>
      <c r="E595" s="12">
        <v>30000013</v>
      </c>
      <c r="F595" s="16">
        <f t="shared" ref="F595:P595" si="83">F642+F689+F736+F783</f>
        <v>0</v>
      </c>
      <c r="G595" s="2">
        <f t="shared" si="83"/>
        <v>0</v>
      </c>
      <c r="H595" s="2">
        <f t="shared" si="83"/>
        <v>0</v>
      </c>
      <c r="I595" s="2">
        <f t="shared" si="83"/>
        <v>0</v>
      </c>
      <c r="J595" s="2">
        <f t="shared" si="83"/>
        <v>0</v>
      </c>
      <c r="K595" s="2">
        <f t="shared" si="83"/>
        <v>0</v>
      </c>
      <c r="L595" s="2">
        <f t="shared" si="83"/>
        <v>0</v>
      </c>
      <c r="M595" s="2">
        <f t="shared" si="83"/>
        <v>0</v>
      </c>
      <c r="N595" s="2">
        <f t="shared" si="83"/>
        <v>0</v>
      </c>
      <c r="O595" s="2">
        <f t="shared" si="83"/>
        <v>0</v>
      </c>
      <c r="P595" s="17">
        <f t="shared" si="83"/>
        <v>0</v>
      </c>
    </row>
    <row r="596" spans="2:16" ht="75" hidden="1" x14ac:dyDescent="0.25">
      <c r="B596" s="24"/>
      <c r="C596" s="13" t="s">
        <v>56</v>
      </c>
      <c r="D596" s="24"/>
      <c r="E596" s="12">
        <v>30000014</v>
      </c>
      <c r="F596" s="16">
        <f t="shared" ref="F596:P596" si="84">F643+F690+F737+F784</f>
        <v>0</v>
      </c>
      <c r="G596" s="2">
        <f t="shared" si="84"/>
        <v>0</v>
      </c>
      <c r="H596" s="2">
        <f t="shared" si="84"/>
        <v>0</v>
      </c>
      <c r="I596" s="2">
        <f t="shared" si="84"/>
        <v>0</v>
      </c>
      <c r="J596" s="2">
        <f t="shared" si="84"/>
        <v>0</v>
      </c>
      <c r="K596" s="2">
        <f t="shared" si="84"/>
        <v>0</v>
      </c>
      <c r="L596" s="2">
        <f t="shared" si="84"/>
        <v>0</v>
      </c>
      <c r="M596" s="2">
        <f t="shared" si="84"/>
        <v>0</v>
      </c>
      <c r="N596" s="2">
        <f t="shared" si="84"/>
        <v>0</v>
      </c>
      <c r="O596" s="2">
        <f t="shared" si="84"/>
        <v>0</v>
      </c>
      <c r="P596" s="17">
        <f t="shared" si="84"/>
        <v>0</v>
      </c>
    </row>
    <row r="597" spans="2:16" ht="75" hidden="1" x14ac:dyDescent="0.25">
      <c r="B597" s="24"/>
      <c r="C597" s="13" t="s">
        <v>57</v>
      </c>
      <c r="D597" s="24"/>
      <c r="E597" s="12">
        <v>30000015</v>
      </c>
      <c r="F597" s="16">
        <f t="shared" ref="F597:P597" si="85">F644+F691+F738+F785</f>
        <v>0</v>
      </c>
      <c r="G597" s="2">
        <f t="shared" si="85"/>
        <v>0</v>
      </c>
      <c r="H597" s="2">
        <f t="shared" si="85"/>
        <v>0</v>
      </c>
      <c r="I597" s="2">
        <f t="shared" si="85"/>
        <v>0</v>
      </c>
      <c r="J597" s="2">
        <f t="shared" si="85"/>
        <v>0</v>
      </c>
      <c r="K597" s="2">
        <f t="shared" si="85"/>
        <v>0</v>
      </c>
      <c r="L597" s="2">
        <f t="shared" si="85"/>
        <v>0</v>
      </c>
      <c r="M597" s="2">
        <f t="shared" si="85"/>
        <v>0</v>
      </c>
      <c r="N597" s="2">
        <f t="shared" si="85"/>
        <v>0</v>
      </c>
      <c r="O597" s="2">
        <f t="shared" si="85"/>
        <v>0</v>
      </c>
      <c r="P597" s="17">
        <f t="shared" si="85"/>
        <v>0</v>
      </c>
    </row>
    <row r="598" spans="2:16" ht="75" hidden="1" x14ac:dyDescent="0.25">
      <c r="B598" s="24"/>
      <c r="C598" s="13" t="s">
        <v>58</v>
      </c>
      <c r="D598" s="24"/>
      <c r="E598" s="12">
        <v>30000016</v>
      </c>
      <c r="F598" s="16">
        <f t="shared" ref="F598:P598" si="86">F645+F692+F739+F786</f>
        <v>0</v>
      </c>
      <c r="G598" s="2">
        <f t="shared" si="86"/>
        <v>0</v>
      </c>
      <c r="H598" s="2">
        <f t="shared" si="86"/>
        <v>0</v>
      </c>
      <c r="I598" s="2">
        <f t="shared" si="86"/>
        <v>0</v>
      </c>
      <c r="J598" s="2">
        <f t="shared" si="86"/>
        <v>0</v>
      </c>
      <c r="K598" s="2">
        <f t="shared" si="86"/>
        <v>0</v>
      </c>
      <c r="L598" s="2">
        <f t="shared" si="86"/>
        <v>0</v>
      </c>
      <c r="M598" s="2">
        <f t="shared" si="86"/>
        <v>0</v>
      </c>
      <c r="N598" s="2">
        <f t="shared" si="86"/>
        <v>0</v>
      </c>
      <c r="O598" s="2">
        <f t="shared" si="86"/>
        <v>0</v>
      </c>
      <c r="P598" s="17">
        <f t="shared" si="86"/>
        <v>0</v>
      </c>
    </row>
    <row r="599" spans="2:16" ht="120" hidden="1" x14ac:dyDescent="0.25">
      <c r="B599" s="24"/>
      <c r="C599" s="13" t="s">
        <v>59</v>
      </c>
      <c r="D599" s="24"/>
      <c r="E599" s="12">
        <v>30000017</v>
      </c>
      <c r="F599" s="16">
        <f t="shared" ref="F599:P599" si="87">F646+F693+F740+F787</f>
        <v>0</v>
      </c>
      <c r="G599" s="2">
        <f t="shared" si="87"/>
        <v>0</v>
      </c>
      <c r="H599" s="2">
        <f t="shared" si="87"/>
        <v>0</v>
      </c>
      <c r="I599" s="2">
        <f t="shared" si="87"/>
        <v>0</v>
      </c>
      <c r="J599" s="2">
        <f t="shared" si="87"/>
        <v>0</v>
      </c>
      <c r="K599" s="2">
        <f t="shared" si="87"/>
        <v>0</v>
      </c>
      <c r="L599" s="2">
        <f t="shared" si="87"/>
        <v>0</v>
      </c>
      <c r="M599" s="2">
        <f t="shared" si="87"/>
        <v>0</v>
      </c>
      <c r="N599" s="2">
        <f t="shared" si="87"/>
        <v>0</v>
      </c>
      <c r="O599" s="2">
        <f t="shared" si="87"/>
        <v>0</v>
      </c>
      <c r="P599" s="17">
        <f t="shared" si="87"/>
        <v>0</v>
      </c>
    </row>
    <row r="600" spans="2:16" ht="45" hidden="1" x14ac:dyDescent="0.25">
      <c r="B600" s="24"/>
      <c r="C600" s="13" t="s">
        <v>60</v>
      </c>
      <c r="D600" s="24"/>
      <c r="E600" s="12">
        <v>30000018</v>
      </c>
      <c r="F600" s="16">
        <f t="shared" ref="F600:P600" si="88">F647+F694+F741+F788</f>
        <v>0</v>
      </c>
      <c r="G600" s="2">
        <f t="shared" si="88"/>
        <v>0</v>
      </c>
      <c r="H600" s="2">
        <f t="shared" si="88"/>
        <v>0</v>
      </c>
      <c r="I600" s="2">
        <f t="shared" si="88"/>
        <v>0</v>
      </c>
      <c r="J600" s="2">
        <f t="shared" si="88"/>
        <v>0</v>
      </c>
      <c r="K600" s="2">
        <f t="shared" si="88"/>
        <v>0</v>
      </c>
      <c r="L600" s="2">
        <f t="shared" si="88"/>
        <v>0</v>
      </c>
      <c r="M600" s="2">
        <f t="shared" si="88"/>
        <v>0</v>
      </c>
      <c r="N600" s="2">
        <f t="shared" si="88"/>
        <v>0</v>
      </c>
      <c r="O600" s="2">
        <f t="shared" si="88"/>
        <v>0</v>
      </c>
      <c r="P600" s="17">
        <f t="shared" si="88"/>
        <v>0</v>
      </c>
    </row>
    <row r="601" spans="2:16" ht="18" hidden="1" x14ac:dyDescent="0.25">
      <c r="B601" s="24"/>
      <c r="C601" s="13" t="s">
        <v>61</v>
      </c>
      <c r="D601" s="24"/>
      <c r="E601" s="12">
        <v>30000019</v>
      </c>
      <c r="F601" s="16">
        <f t="shared" ref="F601:P601" si="89">F648+F695+F742+F789</f>
        <v>0</v>
      </c>
      <c r="G601" s="2">
        <f t="shared" si="89"/>
        <v>0</v>
      </c>
      <c r="H601" s="2">
        <f t="shared" si="89"/>
        <v>0</v>
      </c>
      <c r="I601" s="2">
        <f t="shared" si="89"/>
        <v>0</v>
      </c>
      <c r="J601" s="2">
        <f t="shared" si="89"/>
        <v>0</v>
      </c>
      <c r="K601" s="2">
        <f t="shared" si="89"/>
        <v>0</v>
      </c>
      <c r="L601" s="2">
        <f t="shared" si="89"/>
        <v>0</v>
      </c>
      <c r="M601" s="2">
        <f t="shared" si="89"/>
        <v>0</v>
      </c>
      <c r="N601" s="2">
        <f t="shared" si="89"/>
        <v>0</v>
      </c>
      <c r="O601" s="2">
        <f t="shared" si="89"/>
        <v>0</v>
      </c>
      <c r="P601" s="17">
        <f t="shared" si="89"/>
        <v>0</v>
      </c>
    </row>
    <row r="602" spans="2:16" ht="18" hidden="1" x14ac:dyDescent="0.25">
      <c r="B602" s="24"/>
      <c r="C602" s="13" t="s">
        <v>62</v>
      </c>
      <c r="D602" s="24"/>
      <c r="E602" s="12">
        <v>30000020</v>
      </c>
      <c r="F602" s="16">
        <f t="shared" ref="F602:P602" si="90">F649+F696+F743+F790</f>
        <v>0</v>
      </c>
      <c r="G602" s="2">
        <f t="shared" si="90"/>
        <v>0</v>
      </c>
      <c r="H602" s="2">
        <f t="shared" si="90"/>
        <v>0</v>
      </c>
      <c r="I602" s="2">
        <f t="shared" si="90"/>
        <v>0</v>
      </c>
      <c r="J602" s="2">
        <f t="shared" si="90"/>
        <v>0</v>
      </c>
      <c r="K602" s="2">
        <f t="shared" si="90"/>
        <v>0</v>
      </c>
      <c r="L602" s="2">
        <f t="shared" si="90"/>
        <v>0</v>
      </c>
      <c r="M602" s="2">
        <f t="shared" si="90"/>
        <v>0</v>
      </c>
      <c r="N602" s="2">
        <f t="shared" si="90"/>
        <v>0</v>
      </c>
      <c r="O602" s="2">
        <f t="shared" si="90"/>
        <v>0</v>
      </c>
      <c r="P602" s="17">
        <f t="shared" si="90"/>
        <v>0</v>
      </c>
    </row>
    <row r="603" spans="2:16" ht="18" hidden="1" x14ac:dyDescent="0.25">
      <c r="B603" s="24"/>
      <c r="C603" s="13" t="s">
        <v>63</v>
      </c>
      <c r="D603" s="24"/>
      <c r="E603" s="12">
        <v>30000021</v>
      </c>
      <c r="F603" s="16">
        <f t="shared" ref="F603:P603" si="91">F650+F697+F744+F791</f>
        <v>0</v>
      </c>
      <c r="G603" s="2">
        <f t="shared" si="91"/>
        <v>0</v>
      </c>
      <c r="H603" s="2">
        <f t="shared" si="91"/>
        <v>0</v>
      </c>
      <c r="I603" s="2">
        <f t="shared" si="91"/>
        <v>0</v>
      </c>
      <c r="J603" s="2">
        <f t="shared" si="91"/>
        <v>0</v>
      </c>
      <c r="K603" s="2">
        <f t="shared" si="91"/>
        <v>0</v>
      </c>
      <c r="L603" s="2">
        <f t="shared" si="91"/>
        <v>0</v>
      </c>
      <c r="M603" s="2">
        <f t="shared" si="91"/>
        <v>0</v>
      </c>
      <c r="N603" s="2">
        <f t="shared" si="91"/>
        <v>0</v>
      </c>
      <c r="O603" s="2">
        <f t="shared" si="91"/>
        <v>0</v>
      </c>
      <c r="P603" s="17">
        <f t="shared" si="91"/>
        <v>0</v>
      </c>
    </row>
    <row r="604" spans="2:16" ht="45" hidden="1" x14ac:dyDescent="0.25">
      <c r="B604" s="24"/>
      <c r="C604" s="13" t="s">
        <v>64</v>
      </c>
      <c r="D604" s="24"/>
      <c r="E604" s="12">
        <v>30000022</v>
      </c>
      <c r="F604" s="16">
        <f t="shared" ref="F604:P604" si="92">F651+F698+F745+F792</f>
        <v>0</v>
      </c>
      <c r="G604" s="2">
        <f t="shared" si="92"/>
        <v>0</v>
      </c>
      <c r="H604" s="2">
        <f t="shared" si="92"/>
        <v>0</v>
      </c>
      <c r="I604" s="2">
        <f t="shared" si="92"/>
        <v>0</v>
      </c>
      <c r="J604" s="2">
        <f t="shared" si="92"/>
        <v>0</v>
      </c>
      <c r="K604" s="2">
        <f t="shared" si="92"/>
        <v>0</v>
      </c>
      <c r="L604" s="2">
        <f t="shared" si="92"/>
        <v>0</v>
      </c>
      <c r="M604" s="2">
        <f t="shared" si="92"/>
        <v>0</v>
      </c>
      <c r="N604" s="2">
        <f t="shared" si="92"/>
        <v>0</v>
      </c>
      <c r="O604" s="2">
        <f t="shared" si="92"/>
        <v>0</v>
      </c>
      <c r="P604" s="17">
        <f t="shared" si="92"/>
        <v>0</v>
      </c>
    </row>
    <row r="605" spans="2:16" ht="45" hidden="1" x14ac:dyDescent="0.25">
      <c r="B605" s="24"/>
      <c r="C605" s="13" t="s">
        <v>65</v>
      </c>
      <c r="D605" s="24"/>
      <c r="E605" s="12">
        <v>30000023</v>
      </c>
      <c r="F605" s="16">
        <f t="shared" ref="F605:P605" si="93">F652+F699+F746+F793</f>
        <v>0</v>
      </c>
      <c r="G605" s="2">
        <f t="shared" si="93"/>
        <v>0</v>
      </c>
      <c r="H605" s="2">
        <f t="shared" si="93"/>
        <v>0</v>
      </c>
      <c r="I605" s="2">
        <f t="shared" si="93"/>
        <v>0</v>
      </c>
      <c r="J605" s="2">
        <f t="shared" si="93"/>
        <v>0</v>
      </c>
      <c r="K605" s="2">
        <f t="shared" si="93"/>
        <v>0</v>
      </c>
      <c r="L605" s="2">
        <f t="shared" si="93"/>
        <v>0</v>
      </c>
      <c r="M605" s="2">
        <f t="shared" si="93"/>
        <v>0</v>
      </c>
      <c r="N605" s="2">
        <f t="shared" si="93"/>
        <v>0</v>
      </c>
      <c r="O605" s="2">
        <f t="shared" si="93"/>
        <v>0</v>
      </c>
      <c r="P605" s="17">
        <f t="shared" si="93"/>
        <v>0</v>
      </c>
    </row>
    <row r="606" spans="2:16" ht="45" hidden="1" x14ac:dyDescent="0.25">
      <c r="B606" s="24"/>
      <c r="C606" s="13" t="s">
        <v>66</v>
      </c>
      <c r="D606" s="24"/>
      <c r="E606" s="12">
        <v>30000024</v>
      </c>
      <c r="F606" s="16">
        <f t="shared" ref="F606:P606" si="94">F653+F700+F747+F794</f>
        <v>0</v>
      </c>
      <c r="G606" s="2">
        <f t="shared" si="94"/>
        <v>0</v>
      </c>
      <c r="H606" s="2">
        <f t="shared" si="94"/>
        <v>0</v>
      </c>
      <c r="I606" s="2">
        <f t="shared" si="94"/>
        <v>0</v>
      </c>
      <c r="J606" s="2">
        <f t="shared" si="94"/>
        <v>0</v>
      </c>
      <c r="K606" s="2">
        <f t="shared" si="94"/>
        <v>0</v>
      </c>
      <c r="L606" s="2">
        <f t="shared" si="94"/>
        <v>0</v>
      </c>
      <c r="M606" s="2">
        <f t="shared" si="94"/>
        <v>0</v>
      </c>
      <c r="N606" s="2">
        <f t="shared" si="94"/>
        <v>0</v>
      </c>
      <c r="O606" s="2">
        <f t="shared" si="94"/>
        <v>0</v>
      </c>
      <c r="P606" s="17">
        <f t="shared" si="94"/>
        <v>0</v>
      </c>
    </row>
    <row r="607" spans="2:16" ht="30" hidden="1" x14ac:dyDescent="0.25">
      <c r="B607" s="24"/>
      <c r="C607" s="13" t="s">
        <v>67</v>
      </c>
      <c r="D607" s="24"/>
      <c r="E607" s="12">
        <v>30000025</v>
      </c>
      <c r="F607" s="16">
        <f t="shared" ref="F607:P607" si="95">F654+F701+F748+F795</f>
        <v>0</v>
      </c>
      <c r="G607" s="2">
        <f t="shared" si="95"/>
        <v>0</v>
      </c>
      <c r="H607" s="2">
        <f t="shared" si="95"/>
        <v>0</v>
      </c>
      <c r="I607" s="2">
        <f t="shared" si="95"/>
        <v>0</v>
      </c>
      <c r="J607" s="2">
        <f t="shared" si="95"/>
        <v>0</v>
      </c>
      <c r="K607" s="2">
        <f t="shared" si="95"/>
        <v>0</v>
      </c>
      <c r="L607" s="2">
        <f t="shared" si="95"/>
        <v>0</v>
      </c>
      <c r="M607" s="2">
        <f t="shared" si="95"/>
        <v>0</v>
      </c>
      <c r="N607" s="2">
        <f t="shared" si="95"/>
        <v>0</v>
      </c>
      <c r="O607" s="2">
        <f t="shared" si="95"/>
        <v>0</v>
      </c>
      <c r="P607" s="17">
        <f t="shared" si="95"/>
        <v>0</v>
      </c>
    </row>
    <row r="608" spans="2:16" ht="45" hidden="1" x14ac:dyDescent="0.25">
      <c r="B608" s="24"/>
      <c r="C608" s="13" t="s">
        <v>68</v>
      </c>
      <c r="D608" s="24"/>
      <c r="E608" s="12">
        <v>30000026</v>
      </c>
      <c r="F608" s="16">
        <f t="shared" ref="F608:P608" si="96">F655+F702+F749+F796</f>
        <v>0</v>
      </c>
      <c r="G608" s="2">
        <f t="shared" si="96"/>
        <v>0</v>
      </c>
      <c r="H608" s="2">
        <f t="shared" si="96"/>
        <v>0</v>
      </c>
      <c r="I608" s="2">
        <f t="shared" si="96"/>
        <v>0</v>
      </c>
      <c r="J608" s="2">
        <f t="shared" si="96"/>
        <v>0</v>
      </c>
      <c r="K608" s="2">
        <f t="shared" si="96"/>
        <v>0</v>
      </c>
      <c r="L608" s="2">
        <f t="shared" si="96"/>
        <v>0</v>
      </c>
      <c r="M608" s="2">
        <f t="shared" si="96"/>
        <v>0</v>
      </c>
      <c r="N608" s="2">
        <f t="shared" si="96"/>
        <v>0</v>
      </c>
      <c r="O608" s="2">
        <f t="shared" si="96"/>
        <v>0</v>
      </c>
      <c r="P608" s="17">
        <f t="shared" si="96"/>
        <v>0</v>
      </c>
    </row>
    <row r="609" spans="2:16" ht="60" hidden="1" x14ac:dyDescent="0.25">
      <c r="B609" s="24"/>
      <c r="C609" s="13" t="s">
        <v>69</v>
      </c>
      <c r="D609" s="24"/>
      <c r="E609" s="12">
        <v>30000027</v>
      </c>
      <c r="F609" s="16">
        <f t="shared" ref="F609:P609" si="97">F656+F703+F750+F797</f>
        <v>0</v>
      </c>
      <c r="G609" s="2">
        <f t="shared" si="97"/>
        <v>0</v>
      </c>
      <c r="H609" s="2">
        <f t="shared" si="97"/>
        <v>0</v>
      </c>
      <c r="I609" s="2">
        <f t="shared" si="97"/>
        <v>0</v>
      </c>
      <c r="J609" s="2">
        <f t="shared" si="97"/>
        <v>0</v>
      </c>
      <c r="K609" s="2">
        <f t="shared" si="97"/>
        <v>0</v>
      </c>
      <c r="L609" s="2">
        <f t="shared" si="97"/>
        <v>0</v>
      </c>
      <c r="M609" s="2">
        <f t="shared" si="97"/>
        <v>0</v>
      </c>
      <c r="N609" s="2">
        <f t="shared" si="97"/>
        <v>0</v>
      </c>
      <c r="O609" s="2">
        <f t="shared" si="97"/>
        <v>0</v>
      </c>
      <c r="P609" s="17">
        <f t="shared" si="97"/>
        <v>0</v>
      </c>
    </row>
    <row r="610" spans="2:16" ht="30" hidden="1" x14ac:dyDescent="0.25">
      <c r="B610" s="24"/>
      <c r="C610" s="13" t="s">
        <v>70</v>
      </c>
      <c r="D610" s="24"/>
      <c r="E610" s="12">
        <v>30000028</v>
      </c>
      <c r="F610" s="16">
        <f t="shared" ref="F610:P610" si="98">F657+F704+F751+F798</f>
        <v>0</v>
      </c>
      <c r="G610" s="2">
        <f t="shared" si="98"/>
        <v>0</v>
      </c>
      <c r="H610" s="2">
        <f t="shared" si="98"/>
        <v>0</v>
      </c>
      <c r="I610" s="2">
        <f t="shared" si="98"/>
        <v>0</v>
      </c>
      <c r="J610" s="2">
        <f t="shared" si="98"/>
        <v>0</v>
      </c>
      <c r="K610" s="2">
        <f t="shared" si="98"/>
        <v>0</v>
      </c>
      <c r="L610" s="2">
        <f t="shared" si="98"/>
        <v>0</v>
      </c>
      <c r="M610" s="2">
        <f t="shared" si="98"/>
        <v>0</v>
      </c>
      <c r="N610" s="2">
        <f t="shared" si="98"/>
        <v>0</v>
      </c>
      <c r="O610" s="2">
        <f t="shared" si="98"/>
        <v>0</v>
      </c>
      <c r="P610" s="17">
        <f t="shared" si="98"/>
        <v>0</v>
      </c>
    </row>
    <row r="611" spans="2:16" ht="60" hidden="1" x14ac:dyDescent="0.25">
      <c r="B611" s="24"/>
      <c r="C611" s="13" t="s">
        <v>71</v>
      </c>
      <c r="D611" s="24"/>
      <c r="E611" s="12">
        <v>30000029</v>
      </c>
      <c r="F611" s="16">
        <f t="shared" ref="F611:P611" si="99">F658+F705+F752+F799</f>
        <v>0</v>
      </c>
      <c r="G611" s="2">
        <f t="shared" si="99"/>
        <v>0</v>
      </c>
      <c r="H611" s="2">
        <f t="shared" si="99"/>
        <v>0</v>
      </c>
      <c r="I611" s="2">
        <f t="shared" si="99"/>
        <v>0</v>
      </c>
      <c r="J611" s="2">
        <f t="shared" si="99"/>
        <v>0</v>
      </c>
      <c r="K611" s="2">
        <f t="shared" si="99"/>
        <v>0</v>
      </c>
      <c r="L611" s="2">
        <f t="shared" si="99"/>
        <v>0</v>
      </c>
      <c r="M611" s="2">
        <f t="shared" si="99"/>
        <v>0</v>
      </c>
      <c r="N611" s="2">
        <f t="shared" si="99"/>
        <v>0</v>
      </c>
      <c r="O611" s="2">
        <f t="shared" si="99"/>
        <v>0</v>
      </c>
      <c r="P611" s="17">
        <f t="shared" si="99"/>
        <v>0</v>
      </c>
    </row>
    <row r="612" spans="2:16" ht="45" hidden="1" x14ac:dyDescent="0.25">
      <c r="B612" s="24"/>
      <c r="C612" s="13" t="s">
        <v>72</v>
      </c>
      <c r="D612" s="24"/>
      <c r="E612" s="12">
        <v>30000030</v>
      </c>
      <c r="F612" s="16">
        <f t="shared" ref="F612:P612" si="100">F659+F706+F753+F800</f>
        <v>0</v>
      </c>
      <c r="G612" s="2">
        <f t="shared" si="100"/>
        <v>0</v>
      </c>
      <c r="H612" s="2">
        <f t="shared" si="100"/>
        <v>0</v>
      </c>
      <c r="I612" s="2">
        <f t="shared" si="100"/>
        <v>0</v>
      </c>
      <c r="J612" s="2">
        <f t="shared" si="100"/>
        <v>0</v>
      </c>
      <c r="K612" s="2">
        <f t="shared" si="100"/>
        <v>0</v>
      </c>
      <c r="L612" s="2">
        <f t="shared" si="100"/>
        <v>0</v>
      </c>
      <c r="M612" s="2">
        <f t="shared" si="100"/>
        <v>0</v>
      </c>
      <c r="N612" s="2">
        <f t="shared" si="100"/>
        <v>0</v>
      </c>
      <c r="O612" s="2">
        <f t="shared" si="100"/>
        <v>0</v>
      </c>
      <c r="P612" s="17">
        <f t="shared" si="100"/>
        <v>0</v>
      </c>
    </row>
    <row r="613" spans="2:16" ht="45" hidden="1" x14ac:dyDescent="0.25">
      <c r="B613" s="24"/>
      <c r="C613" s="13" t="s">
        <v>73</v>
      </c>
      <c r="D613" s="24"/>
      <c r="E613" s="12">
        <v>30000031</v>
      </c>
      <c r="F613" s="16">
        <f t="shared" ref="F613:P613" si="101">F660+F707+F754+F801</f>
        <v>0</v>
      </c>
      <c r="G613" s="2">
        <f t="shared" si="101"/>
        <v>0</v>
      </c>
      <c r="H613" s="2">
        <f t="shared" si="101"/>
        <v>0</v>
      </c>
      <c r="I613" s="2">
        <f t="shared" si="101"/>
        <v>0</v>
      </c>
      <c r="J613" s="2">
        <f t="shared" si="101"/>
        <v>0</v>
      </c>
      <c r="K613" s="2">
        <f t="shared" si="101"/>
        <v>0</v>
      </c>
      <c r="L613" s="2">
        <f t="shared" si="101"/>
        <v>0</v>
      </c>
      <c r="M613" s="2">
        <f t="shared" si="101"/>
        <v>0</v>
      </c>
      <c r="N613" s="2">
        <f t="shared" si="101"/>
        <v>0</v>
      </c>
      <c r="O613" s="2">
        <f t="shared" si="101"/>
        <v>0</v>
      </c>
      <c r="P613" s="17">
        <f t="shared" si="101"/>
        <v>0</v>
      </c>
    </row>
    <row r="614" spans="2:16" ht="45" hidden="1" x14ac:dyDescent="0.25">
      <c r="B614" s="24"/>
      <c r="C614" s="13" t="s">
        <v>74</v>
      </c>
      <c r="D614" s="24"/>
      <c r="E614" s="12">
        <v>30000032</v>
      </c>
      <c r="F614" s="16">
        <f t="shared" ref="F614:P614" si="102">F661+F708+F755+F802</f>
        <v>0</v>
      </c>
      <c r="G614" s="2">
        <f t="shared" si="102"/>
        <v>0</v>
      </c>
      <c r="H614" s="2">
        <f t="shared" si="102"/>
        <v>0</v>
      </c>
      <c r="I614" s="2">
        <f t="shared" si="102"/>
        <v>0</v>
      </c>
      <c r="J614" s="2">
        <f t="shared" si="102"/>
        <v>0</v>
      </c>
      <c r="K614" s="2">
        <f t="shared" si="102"/>
        <v>0</v>
      </c>
      <c r="L614" s="2">
        <f t="shared" si="102"/>
        <v>0</v>
      </c>
      <c r="M614" s="2">
        <f t="shared" si="102"/>
        <v>0</v>
      </c>
      <c r="N614" s="2">
        <f t="shared" si="102"/>
        <v>0</v>
      </c>
      <c r="O614" s="2">
        <f t="shared" si="102"/>
        <v>0</v>
      </c>
      <c r="P614" s="17">
        <f t="shared" si="102"/>
        <v>0</v>
      </c>
    </row>
    <row r="615" spans="2:16" ht="30" hidden="1" x14ac:dyDescent="0.25">
      <c r="B615" s="24"/>
      <c r="C615" s="13" t="s">
        <v>75</v>
      </c>
      <c r="D615" s="24"/>
      <c r="E615" s="12">
        <v>30000033</v>
      </c>
      <c r="F615" s="16">
        <f t="shared" ref="F615:P615" si="103">F662+F709+F756+F803</f>
        <v>0</v>
      </c>
      <c r="G615" s="2">
        <f t="shared" si="103"/>
        <v>0</v>
      </c>
      <c r="H615" s="2">
        <f t="shared" si="103"/>
        <v>0</v>
      </c>
      <c r="I615" s="2">
        <f t="shared" si="103"/>
        <v>0</v>
      </c>
      <c r="J615" s="2">
        <f t="shared" si="103"/>
        <v>0</v>
      </c>
      <c r="K615" s="2">
        <f t="shared" si="103"/>
        <v>0</v>
      </c>
      <c r="L615" s="2">
        <f t="shared" si="103"/>
        <v>0</v>
      </c>
      <c r="M615" s="2">
        <f t="shared" si="103"/>
        <v>0</v>
      </c>
      <c r="N615" s="2">
        <f t="shared" si="103"/>
        <v>0</v>
      </c>
      <c r="O615" s="2">
        <f t="shared" si="103"/>
        <v>0</v>
      </c>
      <c r="P615" s="17">
        <f t="shared" si="103"/>
        <v>0</v>
      </c>
    </row>
    <row r="616" spans="2:16" ht="45" hidden="1" x14ac:dyDescent="0.25">
      <c r="B616" s="24"/>
      <c r="C616" s="13" t="s">
        <v>76</v>
      </c>
      <c r="D616" s="24"/>
      <c r="E616" s="12">
        <v>30000034</v>
      </c>
      <c r="F616" s="16">
        <f t="shared" ref="F616:P616" si="104">F663+F710+F757+F804</f>
        <v>0</v>
      </c>
      <c r="G616" s="2">
        <f t="shared" si="104"/>
        <v>0</v>
      </c>
      <c r="H616" s="2">
        <f t="shared" si="104"/>
        <v>0</v>
      </c>
      <c r="I616" s="2">
        <f t="shared" si="104"/>
        <v>0</v>
      </c>
      <c r="J616" s="2">
        <f t="shared" si="104"/>
        <v>0</v>
      </c>
      <c r="K616" s="2">
        <f t="shared" si="104"/>
        <v>0</v>
      </c>
      <c r="L616" s="2">
        <f t="shared" si="104"/>
        <v>0</v>
      </c>
      <c r="M616" s="2">
        <f t="shared" si="104"/>
        <v>0</v>
      </c>
      <c r="N616" s="2">
        <f t="shared" si="104"/>
        <v>0</v>
      </c>
      <c r="O616" s="2">
        <f t="shared" si="104"/>
        <v>0</v>
      </c>
      <c r="P616" s="17">
        <f t="shared" si="104"/>
        <v>0</v>
      </c>
    </row>
    <row r="617" spans="2:16" ht="45" hidden="1" x14ac:dyDescent="0.25">
      <c r="B617" s="24"/>
      <c r="C617" s="13" t="s">
        <v>77</v>
      </c>
      <c r="D617" s="24"/>
      <c r="E617" s="12">
        <v>30000035</v>
      </c>
      <c r="F617" s="16">
        <f t="shared" ref="F617:P617" si="105">F664+F711+F758+F805</f>
        <v>0</v>
      </c>
      <c r="G617" s="2">
        <f t="shared" si="105"/>
        <v>0</v>
      </c>
      <c r="H617" s="2">
        <f t="shared" si="105"/>
        <v>0</v>
      </c>
      <c r="I617" s="2">
        <f t="shared" si="105"/>
        <v>0</v>
      </c>
      <c r="J617" s="2">
        <f t="shared" si="105"/>
        <v>0</v>
      </c>
      <c r="K617" s="2">
        <f t="shared" si="105"/>
        <v>0</v>
      </c>
      <c r="L617" s="2">
        <f t="shared" si="105"/>
        <v>0</v>
      </c>
      <c r="M617" s="2">
        <f t="shared" si="105"/>
        <v>0</v>
      </c>
      <c r="N617" s="2">
        <f t="shared" si="105"/>
        <v>0</v>
      </c>
      <c r="O617" s="2">
        <f t="shared" si="105"/>
        <v>0</v>
      </c>
      <c r="P617" s="17">
        <f t="shared" si="105"/>
        <v>0</v>
      </c>
    </row>
    <row r="618" spans="2:16" ht="30" hidden="1" x14ac:dyDescent="0.25">
      <c r="B618" s="24"/>
      <c r="C618" s="13" t="s">
        <v>78</v>
      </c>
      <c r="D618" s="24"/>
      <c r="E618" s="12">
        <v>30000036</v>
      </c>
      <c r="F618" s="16">
        <f t="shared" ref="F618:P618" si="106">F665+F712+F759+F806</f>
        <v>0</v>
      </c>
      <c r="G618" s="2">
        <f t="shared" si="106"/>
        <v>0</v>
      </c>
      <c r="H618" s="2">
        <f t="shared" si="106"/>
        <v>0</v>
      </c>
      <c r="I618" s="2">
        <f t="shared" si="106"/>
        <v>0</v>
      </c>
      <c r="J618" s="2">
        <f t="shared" si="106"/>
        <v>0</v>
      </c>
      <c r="K618" s="2">
        <f t="shared" si="106"/>
        <v>0</v>
      </c>
      <c r="L618" s="2">
        <f t="shared" si="106"/>
        <v>0</v>
      </c>
      <c r="M618" s="2">
        <f t="shared" si="106"/>
        <v>0</v>
      </c>
      <c r="N618" s="2">
        <f t="shared" si="106"/>
        <v>0</v>
      </c>
      <c r="O618" s="2">
        <f t="shared" si="106"/>
        <v>0</v>
      </c>
      <c r="P618" s="17">
        <f t="shared" si="106"/>
        <v>0</v>
      </c>
    </row>
    <row r="619" spans="2:16" ht="30" hidden="1" x14ac:dyDescent="0.25">
      <c r="B619" s="24"/>
      <c r="C619" s="13" t="s">
        <v>79</v>
      </c>
      <c r="D619" s="24"/>
      <c r="E619" s="12">
        <v>30000037</v>
      </c>
      <c r="F619" s="16">
        <f t="shared" ref="F619:P619" si="107">F666+F713+F760+F807</f>
        <v>0</v>
      </c>
      <c r="G619" s="2">
        <f t="shared" si="107"/>
        <v>0</v>
      </c>
      <c r="H619" s="2">
        <f t="shared" si="107"/>
        <v>0</v>
      </c>
      <c r="I619" s="2">
        <f t="shared" si="107"/>
        <v>0</v>
      </c>
      <c r="J619" s="2">
        <f t="shared" si="107"/>
        <v>0</v>
      </c>
      <c r="K619" s="2">
        <f t="shared" si="107"/>
        <v>0</v>
      </c>
      <c r="L619" s="2">
        <f t="shared" si="107"/>
        <v>0</v>
      </c>
      <c r="M619" s="2">
        <f t="shared" si="107"/>
        <v>0</v>
      </c>
      <c r="N619" s="2">
        <f t="shared" si="107"/>
        <v>0</v>
      </c>
      <c r="O619" s="2">
        <f t="shared" si="107"/>
        <v>0</v>
      </c>
      <c r="P619" s="17">
        <f t="shared" si="107"/>
        <v>0</v>
      </c>
    </row>
    <row r="620" spans="2:16" ht="30" hidden="1" x14ac:dyDescent="0.25">
      <c r="B620" s="24"/>
      <c r="C620" s="13" t="s">
        <v>80</v>
      </c>
      <c r="D620" s="24"/>
      <c r="E620" s="12">
        <v>30000038</v>
      </c>
      <c r="F620" s="16">
        <f t="shared" ref="F620:P620" si="108">F667+F714+F761+F808</f>
        <v>0</v>
      </c>
      <c r="G620" s="2">
        <f t="shared" si="108"/>
        <v>0</v>
      </c>
      <c r="H620" s="2">
        <f t="shared" si="108"/>
        <v>0</v>
      </c>
      <c r="I620" s="2">
        <f t="shared" si="108"/>
        <v>0</v>
      </c>
      <c r="J620" s="2">
        <f t="shared" si="108"/>
        <v>0</v>
      </c>
      <c r="K620" s="2">
        <f t="shared" si="108"/>
        <v>0</v>
      </c>
      <c r="L620" s="2">
        <f t="shared" si="108"/>
        <v>0</v>
      </c>
      <c r="M620" s="2">
        <f t="shared" si="108"/>
        <v>0</v>
      </c>
      <c r="N620" s="2">
        <f t="shared" si="108"/>
        <v>0</v>
      </c>
      <c r="O620" s="2">
        <f t="shared" si="108"/>
        <v>0</v>
      </c>
      <c r="P620" s="17">
        <f t="shared" si="108"/>
        <v>0</v>
      </c>
    </row>
    <row r="621" spans="2:16" ht="30" hidden="1" x14ac:dyDescent="0.25">
      <c r="B621" s="24"/>
      <c r="C621" s="13" t="s">
        <v>81</v>
      </c>
      <c r="D621" s="24"/>
      <c r="E621" s="12">
        <v>30000039</v>
      </c>
      <c r="F621" s="16">
        <f t="shared" ref="F621:P621" si="109">F668+F715+F762+F809</f>
        <v>0</v>
      </c>
      <c r="G621" s="2">
        <f t="shared" si="109"/>
        <v>0</v>
      </c>
      <c r="H621" s="2">
        <f t="shared" si="109"/>
        <v>0</v>
      </c>
      <c r="I621" s="2">
        <f t="shared" si="109"/>
        <v>0</v>
      </c>
      <c r="J621" s="2">
        <f t="shared" si="109"/>
        <v>0</v>
      </c>
      <c r="K621" s="2">
        <f t="shared" si="109"/>
        <v>0</v>
      </c>
      <c r="L621" s="2">
        <f t="shared" si="109"/>
        <v>0</v>
      </c>
      <c r="M621" s="2">
        <f t="shared" si="109"/>
        <v>0</v>
      </c>
      <c r="N621" s="2">
        <f t="shared" si="109"/>
        <v>0</v>
      </c>
      <c r="O621" s="2">
        <f t="shared" si="109"/>
        <v>0</v>
      </c>
      <c r="P621" s="17">
        <f t="shared" si="109"/>
        <v>0</v>
      </c>
    </row>
    <row r="622" spans="2:16" ht="75" hidden="1" x14ac:dyDescent="0.25">
      <c r="B622" s="24"/>
      <c r="C622" s="13" t="s">
        <v>82</v>
      </c>
      <c r="D622" s="24"/>
      <c r="E622" s="12">
        <v>30000040</v>
      </c>
      <c r="F622" s="16">
        <f t="shared" ref="F622:P622" si="110">F669+F716+F763+F810</f>
        <v>0</v>
      </c>
      <c r="G622" s="2">
        <f t="shared" si="110"/>
        <v>0</v>
      </c>
      <c r="H622" s="2">
        <f t="shared" si="110"/>
        <v>0</v>
      </c>
      <c r="I622" s="2">
        <f t="shared" si="110"/>
        <v>0</v>
      </c>
      <c r="J622" s="2">
        <f t="shared" si="110"/>
        <v>0</v>
      </c>
      <c r="K622" s="2">
        <f t="shared" si="110"/>
        <v>0</v>
      </c>
      <c r="L622" s="2">
        <f t="shared" si="110"/>
        <v>0</v>
      </c>
      <c r="M622" s="2">
        <f t="shared" si="110"/>
        <v>0</v>
      </c>
      <c r="N622" s="2">
        <f t="shared" si="110"/>
        <v>0</v>
      </c>
      <c r="O622" s="2">
        <f t="shared" si="110"/>
        <v>0</v>
      </c>
      <c r="P622" s="17">
        <f t="shared" si="110"/>
        <v>0</v>
      </c>
    </row>
    <row r="623" spans="2:16" ht="45" hidden="1" x14ac:dyDescent="0.25">
      <c r="B623" s="24"/>
      <c r="C623" s="13" t="s">
        <v>83</v>
      </c>
      <c r="D623" s="24"/>
      <c r="E623" s="12">
        <v>30000041</v>
      </c>
      <c r="F623" s="16">
        <f t="shared" ref="F623:P623" si="111">F670+F717+F764+F811</f>
        <v>0</v>
      </c>
      <c r="G623" s="2">
        <f t="shared" si="111"/>
        <v>0</v>
      </c>
      <c r="H623" s="2">
        <f t="shared" si="111"/>
        <v>0</v>
      </c>
      <c r="I623" s="2">
        <f t="shared" si="111"/>
        <v>0</v>
      </c>
      <c r="J623" s="2">
        <f t="shared" si="111"/>
        <v>0</v>
      </c>
      <c r="K623" s="2">
        <f t="shared" si="111"/>
        <v>0</v>
      </c>
      <c r="L623" s="2">
        <f t="shared" si="111"/>
        <v>0</v>
      </c>
      <c r="M623" s="2">
        <f t="shared" si="111"/>
        <v>0</v>
      </c>
      <c r="N623" s="2">
        <f t="shared" si="111"/>
        <v>0</v>
      </c>
      <c r="O623" s="2">
        <f t="shared" si="111"/>
        <v>0</v>
      </c>
      <c r="P623" s="17">
        <f t="shared" si="111"/>
        <v>0</v>
      </c>
    </row>
    <row r="624" spans="2:16" ht="30" hidden="1" x14ac:dyDescent="0.25">
      <c r="B624" s="24"/>
      <c r="C624" s="13" t="s">
        <v>84</v>
      </c>
      <c r="D624" s="24"/>
      <c r="E624" s="12">
        <v>30000042</v>
      </c>
      <c r="F624" s="16">
        <f t="shared" ref="F624:P624" si="112">F671+F718+F765+F812</f>
        <v>0</v>
      </c>
      <c r="G624" s="2">
        <f t="shared" si="112"/>
        <v>0</v>
      </c>
      <c r="H624" s="2">
        <f t="shared" si="112"/>
        <v>0</v>
      </c>
      <c r="I624" s="2">
        <f t="shared" si="112"/>
        <v>0</v>
      </c>
      <c r="J624" s="2">
        <f t="shared" si="112"/>
        <v>0</v>
      </c>
      <c r="K624" s="2">
        <f t="shared" si="112"/>
        <v>0</v>
      </c>
      <c r="L624" s="2">
        <f t="shared" si="112"/>
        <v>0</v>
      </c>
      <c r="M624" s="2">
        <f t="shared" si="112"/>
        <v>0</v>
      </c>
      <c r="N624" s="2">
        <f t="shared" si="112"/>
        <v>0</v>
      </c>
      <c r="O624" s="2">
        <f t="shared" si="112"/>
        <v>0</v>
      </c>
      <c r="P624" s="17">
        <f t="shared" si="112"/>
        <v>0</v>
      </c>
    </row>
    <row r="625" spans="2:16" ht="30" hidden="1" x14ac:dyDescent="0.25">
      <c r="B625" s="24"/>
      <c r="C625" s="13" t="s">
        <v>85</v>
      </c>
      <c r="D625" s="24"/>
      <c r="E625" s="12">
        <v>30000043</v>
      </c>
      <c r="F625" s="16">
        <f t="shared" ref="F625:P625" si="113">F672+F719+F766+F813</f>
        <v>0</v>
      </c>
      <c r="G625" s="2">
        <f t="shared" si="113"/>
        <v>0</v>
      </c>
      <c r="H625" s="2">
        <f t="shared" si="113"/>
        <v>0</v>
      </c>
      <c r="I625" s="2">
        <f t="shared" si="113"/>
        <v>0</v>
      </c>
      <c r="J625" s="2">
        <f t="shared" si="113"/>
        <v>0</v>
      </c>
      <c r="K625" s="2">
        <f t="shared" si="113"/>
        <v>0</v>
      </c>
      <c r="L625" s="2">
        <f t="shared" si="113"/>
        <v>0</v>
      </c>
      <c r="M625" s="2">
        <f t="shared" si="113"/>
        <v>0</v>
      </c>
      <c r="N625" s="2">
        <f t="shared" si="113"/>
        <v>0</v>
      </c>
      <c r="O625" s="2">
        <f t="shared" si="113"/>
        <v>0</v>
      </c>
      <c r="P625" s="17">
        <f t="shared" si="113"/>
        <v>0</v>
      </c>
    </row>
    <row r="626" spans="2:16" ht="135" hidden="1" x14ac:dyDescent="0.25">
      <c r="B626" s="24"/>
      <c r="C626" s="13" t="s">
        <v>86</v>
      </c>
      <c r="D626" s="24"/>
      <c r="E626" s="12">
        <v>30000044</v>
      </c>
      <c r="F626" s="16">
        <f t="shared" ref="F626:P626" si="114">F673+F720+F767+F814</f>
        <v>0</v>
      </c>
      <c r="G626" s="2">
        <f t="shared" si="114"/>
        <v>0</v>
      </c>
      <c r="H626" s="2">
        <f t="shared" si="114"/>
        <v>0</v>
      </c>
      <c r="I626" s="2">
        <f t="shared" si="114"/>
        <v>0</v>
      </c>
      <c r="J626" s="2">
        <f t="shared" si="114"/>
        <v>0</v>
      </c>
      <c r="K626" s="2">
        <f t="shared" si="114"/>
        <v>0</v>
      </c>
      <c r="L626" s="2">
        <f t="shared" si="114"/>
        <v>0</v>
      </c>
      <c r="M626" s="2">
        <f t="shared" si="114"/>
        <v>0</v>
      </c>
      <c r="N626" s="2">
        <f t="shared" si="114"/>
        <v>0</v>
      </c>
      <c r="O626" s="2">
        <f t="shared" si="114"/>
        <v>0</v>
      </c>
      <c r="P626" s="17">
        <f t="shared" si="114"/>
        <v>0</v>
      </c>
    </row>
    <row r="627" spans="2:16" ht="18" x14ac:dyDescent="0.25">
      <c r="B627" s="24"/>
      <c r="C627" s="15" t="s">
        <v>87</v>
      </c>
      <c r="D627" s="24"/>
      <c r="E627" s="11">
        <v>3001</v>
      </c>
      <c r="F627" s="16">
        <f t="shared" ref="F627:P627" si="115">F674+F721+F768+F815</f>
        <v>0</v>
      </c>
      <c r="G627" s="2">
        <f t="shared" si="115"/>
        <v>0</v>
      </c>
      <c r="H627" s="2">
        <f t="shared" si="115"/>
        <v>0</v>
      </c>
      <c r="I627" s="2">
        <f t="shared" si="115"/>
        <v>0</v>
      </c>
      <c r="J627" s="2">
        <f t="shared" si="115"/>
        <v>0</v>
      </c>
      <c r="K627" s="2">
        <f t="shared" si="115"/>
        <v>0</v>
      </c>
      <c r="L627" s="2">
        <f t="shared" si="115"/>
        <v>0</v>
      </c>
      <c r="M627" s="2">
        <f t="shared" si="115"/>
        <v>0</v>
      </c>
      <c r="N627" s="2">
        <f t="shared" si="115"/>
        <v>0</v>
      </c>
      <c r="O627" s="2">
        <f t="shared" si="115"/>
        <v>0</v>
      </c>
      <c r="P627" s="17">
        <f t="shared" si="115"/>
        <v>0</v>
      </c>
    </row>
    <row r="628" spans="2:16" ht="18" x14ac:dyDescent="0.25">
      <c r="B628" s="24"/>
      <c r="C628" s="15" t="s">
        <v>88</v>
      </c>
      <c r="D628" s="24"/>
      <c r="E628" s="11">
        <v>3002</v>
      </c>
      <c r="F628" s="16">
        <f t="shared" ref="F628:P628" si="116">F629+F674</f>
        <v>0</v>
      </c>
      <c r="G628" s="2">
        <f t="shared" si="116"/>
        <v>0</v>
      </c>
      <c r="H628" s="2">
        <f t="shared" si="116"/>
        <v>0</v>
      </c>
      <c r="I628" s="2">
        <f t="shared" si="116"/>
        <v>0</v>
      </c>
      <c r="J628" s="2">
        <f t="shared" si="116"/>
        <v>0</v>
      </c>
      <c r="K628" s="2">
        <f t="shared" si="116"/>
        <v>0</v>
      </c>
      <c r="L628" s="2">
        <f t="shared" si="116"/>
        <v>0</v>
      </c>
      <c r="M628" s="2">
        <f t="shared" si="116"/>
        <v>0</v>
      </c>
      <c r="N628" s="2">
        <f t="shared" si="116"/>
        <v>0</v>
      </c>
      <c r="O628" s="2">
        <f t="shared" si="116"/>
        <v>0</v>
      </c>
      <c r="P628" s="17">
        <f t="shared" si="116"/>
        <v>0</v>
      </c>
    </row>
    <row r="629" spans="2:16" ht="18" x14ac:dyDescent="0.25">
      <c r="B629" s="24"/>
      <c r="C629" s="14" t="s">
        <v>42</v>
      </c>
      <c r="D629" s="24"/>
      <c r="E629" s="11">
        <v>301</v>
      </c>
      <c r="F629" s="16">
        <f t="shared" ref="F629:P629" si="117">SUM(F630:F673)</f>
        <v>0</v>
      </c>
      <c r="G629" s="2">
        <f t="shared" si="117"/>
        <v>0</v>
      </c>
      <c r="H629" s="2">
        <f t="shared" si="117"/>
        <v>0</v>
      </c>
      <c r="I629" s="2">
        <f t="shared" si="117"/>
        <v>0</v>
      </c>
      <c r="J629" s="2">
        <f t="shared" si="117"/>
        <v>0</v>
      </c>
      <c r="K629" s="2">
        <f t="shared" si="117"/>
        <v>0</v>
      </c>
      <c r="L629" s="2">
        <f t="shared" si="117"/>
        <v>0</v>
      </c>
      <c r="M629" s="2">
        <f t="shared" si="117"/>
        <v>0</v>
      </c>
      <c r="N629" s="2">
        <f t="shared" si="117"/>
        <v>0</v>
      </c>
      <c r="O629" s="2">
        <f t="shared" si="117"/>
        <v>0</v>
      </c>
      <c r="P629" s="17">
        <f t="shared" si="117"/>
        <v>0</v>
      </c>
    </row>
    <row r="630" spans="2:16" ht="30" hidden="1" x14ac:dyDescent="0.25">
      <c r="B630" s="24"/>
      <c r="C630" s="13" t="s">
        <v>43</v>
      </c>
      <c r="D630" s="24"/>
      <c r="E630" s="12">
        <v>30100001</v>
      </c>
      <c r="F630" s="18"/>
      <c r="G630" s="1"/>
      <c r="H630" s="1"/>
      <c r="I630" s="1"/>
      <c r="J630" s="1"/>
      <c r="K630" s="1"/>
      <c r="L630" s="1"/>
      <c r="M630" s="1"/>
      <c r="N630" s="1"/>
      <c r="O630" s="1"/>
      <c r="P630" s="19"/>
    </row>
    <row r="631" spans="2:16" ht="30" hidden="1" x14ac:dyDescent="0.25">
      <c r="B631" s="24"/>
      <c r="C631" s="13" t="s">
        <v>44</v>
      </c>
      <c r="D631" s="24"/>
      <c r="E631" s="12">
        <v>30100002</v>
      </c>
      <c r="F631" s="18"/>
      <c r="G631" s="1"/>
      <c r="H631" s="1"/>
      <c r="I631" s="1"/>
      <c r="J631" s="1"/>
      <c r="K631" s="1"/>
      <c r="L631" s="1"/>
      <c r="M631" s="1"/>
      <c r="N631" s="1"/>
      <c r="O631" s="1"/>
      <c r="P631" s="19"/>
    </row>
    <row r="632" spans="2:16" ht="30" hidden="1" x14ac:dyDescent="0.25">
      <c r="B632" s="24"/>
      <c r="C632" s="13" t="s">
        <v>45</v>
      </c>
      <c r="D632" s="24"/>
      <c r="E632" s="12">
        <v>30100003</v>
      </c>
      <c r="F632" s="18"/>
      <c r="G632" s="1"/>
      <c r="H632" s="1"/>
      <c r="I632" s="1"/>
      <c r="J632" s="1"/>
      <c r="K632" s="1"/>
      <c r="L632" s="1"/>
      <c r="M632" s="1"/>
      <c r="N632" s="1"/>
      <c r="O632" s="1"/>
      <c r="P632" s="19"/>
    </row>
    <row r="633" spans="2:16" ht="30" hidden="1" x14ac:dyDescent="0.25">
      <c r="B633" s="24"/>
      <c r="C633" s="13" t="s">
        <v>46</v>
      </c>
      <c r="D633" s="24"/>
      <c r="E633" s="12">
        <v>30100004</v>
      </c>
      <c r="F633" s="18"/>
      <c r="G633" s="1"/>
      <c r="H633" s="1"/>
      <c r="I633" s="1"/>
      <c r="J633" s="1"/>
      <c r="K633" s="1"/>
      <c r="L633" s="1"/>
      <c r="M633" s="1"/>
      <c r="N633" s="1"/>
      <c r="O633" s="1"/>
      <c r="P633" s="19"/>
    </row>
    <row r="634" spans="2:16" ht="18" hidden="1" x14ac:dyDescent="0.25">
      <c r="B634" s="24"/>
      <c r="C634" s="13" t="s">
        <v>47</v>
      </c>
      <c r="D634" s="24"/>
      <c r="E634" s="12">
        <v>30100005</v>
      </c>
      <c r="F634" s="18"/>
      <c r="G634" s="1"/>
      <c r="H634" s="1"/>
      <c r="I634" s="1"/>
      <c r="J634" s="1"/>
      <c r="K634" s="1"/>
      <c r="L634" s="1"/>
      <c r="M634" s="1"/>
      <c r="N634" s="1"/>
      <c r="O634" s="1"/>
      <c r="P634" s="19"/>
    </row>
    <row r="635" spans="2:16" ht="30" hidden="1" x14ac:dyDescent="0.25">
      <c r="B635" s="24"/>
      <c r="C635" s="13" t="s">
        <v>48</v>
      </c>
      <c r="D635" s="24"/>
      <c r="E635" s="12">
        <v>30100006</v>
      </c>
      <c r="F635" s="18"/>
      <c r="G635" s="1"/>
      <c r="H635" s="1"/>
      <c r="I635" s="1"/>
      <c r="J635" s="1"/>
      <c r="K635" s="1"/>
      <c r="L635" s="1"/>
      <c r="M635" s="1"/>
      <c r="N635" s="1"/>
      <c r="O635" s="1"/>
      <c r="P635" s="19"/>
    </row>
    <row r="636" spans="2:16" ht="18" hidden="1" x14ac:dyDescent="0.25">
      <c r="B636" s="24"/>
      <c r="C636" s="13" t="s">
        <v>49</v>
      </c>
      <c r="D636" s="24"/>
      <c r="E636" s="12">
        <v>30100007</v>
      </c>
      <c r="F636" s="18"/>
      <c r="G636" s="1"/>
      <c r="H636" s="1"/>
      <c r="I636" s="1"/>
      <c r="J636" s="1"/>
      <c r="K636" s="1"/>
      <c r="L636" s="1"/>
      <c r="M636" s="1"/>
      <c r="N636" s="1"/>
      <c r="O636" s="1"/>
      <c r="P636" s="19"/>
    </row>
    <row r="637" spans="2:16" ht="18" hidden="1" x14ac:dyDescent="0.25">
      <c r="B637" s="24"/>
      <c r="C637" s="13" t="s">
        <v>50</v>
      </c>
      <c r="D637" s="24"/>
      <c r="E637" s="12">
        <v>30100008</v>
      </c>
      <c r="F637" s="18"/>
      <c r="G637" s="1"/>
      <c r="H637" s="1"/>
      <c r="I637" s="1"/>
      <c r="J637" s="1"/>
      <c r="K637" s="1"/>
      <c r="L637" s="1"/>
      <c r="M637" s="1"/>
      <c r="N637" s="1"/>
      <c r="O637" s="1"/>
      <c r="P637" s="19"/>
    </row>
    <row r="638" spans="2:16" ht="45" hidden="1" x14ac:dyDescent="0.25">
      <c r="B638" s="24"/>
      <c r="C638" s="13" t="s">
        <v>51</v>
      </c>
      <c r="D638" s="24"/>
      <c r="E638" s="12">
        <v>30100009</v>
      </c>
      <c r="F638" s="18"/>
      <c r="G638" s="1"/>
      <c r="H638" s="1"/>
      <c r="I638" s="1"/>
      <c r="J638" s="1"/>
      <c r="K638" s="1"/>
      <c r="L638" s="1"/>
      <c r="M638" s="1"/>
      <c r="N638" s="1"/>
      <c r="O638" s="1"/>
      <c r="P638" s="19"/>
    </row>
    <row r="639" spans="2:16" ht="30" hidden="1" x14ac:dyDescent="0.25">
      <c r="B639" s="24"/>
      <c r="C639" s="13" t="s">
        <v>52</v>
      </c>
      <c r="D639" s="24"/>
      <c r="E639" s="12">
        <v>30100010</v>
      </c>
      <c r="F639" s="18"/>
      <c r="G639" s="1"/>
      <c r="H639" s="1"/>
      <c r="I639" s="1"/>
      <c r="J639" s="1"/>
      <c r="K639" s="1"/>
      <c r="L639" s="1"/>
      <c r="M639" s="1"/>
      <c r="N639" s="1"/>
      <c r="O639" s="1"/>
      <c r="P639" s="19"/>
    </row>
    <row r="640" spans="2:16" ht="30" hidden="1" x14ac:dyDescent="0.25">
      <c r="B640" s="24"/>
      <c r="C640" s="13" t="s">
        <v>53</v>
      </c>
      <c r="D640" s="24"/>
      <c r="E640" s="12">
        <v>30100011</v>
      </c>
      <c r="F640" s="18"/>
      <c r="G640" s="1"/>
      <c r="H640" s="1"/>
      <c r="I640" s="1"/>
      <c r="J640" s="1"/>
      <c r="K640" s="1"/>
      <c r="L640" s="1"/>
      <c r="M640" s="1"/>
      <c r="N640" s="1"/>
      <c r="O640" s="1"/>
      <c r="P640" s="19"/>
    </row>
    <row r="641" spans="2:16" ht="45" hidden="1" x14ac:dyDescent="0.25">
      <c r="B641" s="24"/>
      <c r="C641" s="13" t="s">
        <v>54</v>
      </c>
      <c r="D641" s="24"/>
      <c r="E641" s="12">
        <v>30100012</v>
      </c>
      <c r="F641" s="18"/>
      <c r="G641" s="1"/>
      <c r="H641" s="1"/>
      <c r="I641" s="1"/>
      <c r="J641" s="1"/>
      <c r="K641" s="1"/>
      <c r="L641" s="1"/>
      <c r="M641" s="1"/>
      <c r="N641" s="1"/>
      <c r="O641" s="1"/>
      <c r="P641" s="19"/>
    </row>
    <row r="642" spans="2:16" ht="30" hidden="1" x14ac:dyDescent="0.25">
      <c r="B642" s="24"/>
      <c r="C642" s="13" t="s">
        <v>55</v>
      </c>
      <c r="D642" s="24"/>
      <c r="E642" s="12">
        <v>30100013</v>
      </c>
      <c r="F642" s="18"/>
      <c r="G642" s="1"/>
      <c r="H642" s="1"/>
      <c r="I642" s="1"/>
      <c r="J642" s="1"/>
      <c r="K642" s="1"/>
      <c r="L642" s="1"/>
      <c r="M642" s="1"/>
      <c r="N642" s="1"/>
      <c r="O642" s="1"/>
      <c r="P642" s="19"/>
    </row>
    <row r="643" spans="2:16" ht="75" hidden="1" x14ac:dyDescent="0.25">
      <c r="B643" s="24"/>
      <c r="C643" s="13" t="s">
        <v>56</v>
      </c>
      <c r="D643" s="24"/>
      <c r="E643" s="12">
        <v>30100014</v>
      </c>
      <c r="F643" s="18"/>
      <c r="G643" s="1"/>
      <c r="H643" s="1"/>
      <c r="I643" s="1"/>
      <c r="J643" s="1"/>
      <c r="K643" s="1"/>
      <c r="L643" s="1"/>
      <c r="M643" s="1"/>
      <c r="N643" s="1"/>
      <c r="O643" s="1"/>
      <c r="P643" s="19"/>
    </row>
    <row r="644" spans="2:16" ht="75" hidden="1" x14ac:dyDescent="0.25">
      <c r="B644" s="24"/>
      <c r="C644" s="13" t="s">
        <v>57</v>
      </c>
      <c r="D644" s="24"/>
      <c r="E644" s="12">
        <v>30100015</v>
      </c>
      <c r="F644" s="18"/>
      <c r="G644" s="1"/>
      <c r="H644" s="1"/>
      <c r="I644" s="1"/>
      <c r="J644" s="1"/>
      <c r="K644" s="1"/>
      <c r="L644" s="1"/>
      <c r="M644" s="1"/>
      <c r="N644" s="1"/>
      <c r="O644" s="1"/>
      <c r="P644" s="19"/>
    </row>
    <row r="645" spans="2:16" ht="75" hidden="1" x14ac:dyDescent="0.25">
      <c r="B645" s="24"/>
      <c r="C645" s="13" t="s">
        <v>58</v>
      </c>
      <c r="D645" s="24"/>
      <c r="E645" s="12">
        <v>30100016</v>
      </c>
      <c r="F645" s="18"/>
      <c r="G645" s="1"/>
      <c r="H645" s="1"/>
      <c r="I645" s="1"/>
      <c r="J645" s="1"/>
      <c r="K645" s="1"/>
      <c r="L645" s="1"/>
      <c r="M645" s="1"/>
      <c r="N645" s="1"/>
      <c r="O645" s="1"/>
      <c r="P645" s="19"/>
    </row>
    <row r="646" spans="2:16" ht="120" hidden="1" x14ac:dyDescent="0.25">
      <c r="B646" s="24"/>
      <c r="C646" s="13" t="s">
        <v>59</v>
      </c>
      <c r="D646" s="24"/>
      <c r="E646" s="12">
        <v>30100017</v>
      </c>
      <c r="F646" s="18"/>
      <c r="G646" s="1"/>
      <c r="H646" s="1"/>
      <c r="I646" s="1"/>
      <c r="J646" s="1"/>
      <c r="K646" s="1"/>
      <c r="L646" s="1"/>
      <c r="M646" s="1"/>
      <c r="N646" s="1"/>
      <c r="O646" s="1"/>
      <c r="P646" s="19"/>
    </row>
    <row r="647" spans="2:16" ht="45" hidden="1" x14ac:dyDescent="0.25">
      <c r="B647" s="24"/>
      <c r="C647" s="13" t="s">
        <v>60</v>
      </c>
      <c r="D647" s="24"/>
      <c r="E647" s="12">
        <v>30100018</v>
      </c>
      <c r="F647" s="18"/>
      <c r="G647" s="1"/>
      <c r="H647" s="1"/>
      <c r="I647" s="1"/>
      <c r="J647" s="1"/>
      <c r="K647" s="1"/>
      <c r="L647" s="1"/>
      <c r="M647" s="1"/>
      <c r="N647" s="1"/>
      <c r="O647" s="1"/>
      <c r="P647" s="19"/>
    </row>
    <row r="648" spans="2:16" ht="18" hidden="1" x14ac:dyDescent="0.25">
      <c r="B648" s="24"/>
      <c r="C648" s="13" t="s">
        <v>61</v>
      </c>
      <c r="D648" s="24"/>
      <c r="E648" s="12">
        <v>30100019</v>
      </c>
      <c r="F648" s="18"/>
      <c r="G648" s="1"/>
      <c r="H648" s="1"/>
      <c r="I648" s="1"/>
      <c r="J648" s="1"/>
      <c r="K648" s="1"/>
      <c r="L648" s="1"/>
      <c r="M648" s="1"/>
      <c r="N648" s="1"/>
      <c r="O648" s="1"/>
      <c r="P648" s="19"/>
    </row>
    <row r="649" spans="2:16" ht="18" hidden="1" x14ac:dyDescent="0.25">
      <c r="B649" s="24"/>
      <c r="C649" s="13" t="s">
        <v>62</v>
      </c>
      <c r="D649" s="24"/>
      <c r="E649" s="12">
        <v>30100020</v>
      </c>
      <c r="F649" s="18"/>
      <c r="G649" s="1"/>
      <c r="H649" s="1"/>
      <c r="I649" s="1"/>
      <c r="J649" s="1"/>
      <c r="K649" s="1"/>
      <c r="L649" s="1"/>
      <c r="M649" s="1"/>
      <c r="N649" s="1"/>
      <c r="O649" s="1"/>
      <c r="P649" s="19"/>
    </row>
    <row r="650" spans="2:16" ht="18" hidden="1" x14ac:dyDescent="0.25">
      <c r="B650" s="24"/>
      <c r="C650" s="13" t="s">
        <v>63</v>
      </c>
      <c r="D650" s="24"/>
      <c r="E650" s="12">
        <v>30100021</v>
      </c>
      <c r="F650" s="18"/>
      <c r="G650" s="1"/>
      <c r="H650" s="1"/>
      <c r="I650" s="1"/>
      <c r="J650" s="1"/>
      <c r="K650" s="1"/>
      <c r="L650" s="1"/>
      <c r="M650" s="1"/>
      <c r="N650" s="1"/>
      <c r="O650" s="1"/>
      <c r="P650" s="19"/>
    </row>
    <row r="651" spans="2:16" ht="45" hidden="1" x14ac:dyDescent="0.25">
      <c r="B651" s="24"/>
      <c r="C651" s="13" t="s">
        <v>64</v>
      </c>
      <c r="D651" s="24"/>
      <c r="E651" s="12">
        <v>30100022</v>
      </c>
      <c r="F651" s="18"/>
      <c r="G651" s="1"/>
      <c r="H651" s="1"/>
      <c r="I651" s="1"/>
      <c r="J651" s="1"/>
      <c r="K651" s="1"/>
      <c r="L651" s="1"/>
      <c r="M651" s="1"/>
      <c r="N651" s="1"/>
      <c r="O651" s="1"/>
      <c r="P651" s="19"/>
    </row>
    <row r="652" spans="2:16" ht="45" hidden="1" x14ac:dyDescent="0.25">
      <c r="B652" s="24"/>
      <c r="C652" s="13" t="s">
        <v>65</v>
      </c>
      <c r="D652" s="24"/>
      <c r="E652" s="12">
        <v>30100023</v>
      </c>
      <c r="F652" s="18"/>
      <c r="G652" s="1"/>
      <c r="H652" s="1"/>
      <c r="I652" s="1"/>
      <c r="J652" s="1"/>
      <c r="K652" s="1"/>
      <c r="L652" s="1"/>
      <c r="M652" s="1"/>
      <c r="N652" s="1"/>
      <c r="O652" s="1"/>
      <c r="P652" s="19"/>
    </row>
    <row r="653" spans="2:16" ht="45" hidden="1" x14ac:dyDescent="0.25">
      <c r="B653" s="24"/>
      <c r="C653" s="13" t="s">
        <v>66</v>
      </c>
      <c r="D653" s="24"/>
      <c r="E653" s="12">
        <v>30100024</v>
      </c>
      <c r="F653" s="18"/>
      <c r="G653" s="1"/>
      <c r="H653" s="1"/>
      <c r="I653" s="1"/>
      <c r="J653" s="1"/>
      <c r="K653" s="1"/>
      <c r="L653" s="1"/>
      <c r="M653" s="1"/>
      <c r="N653" s="1"/>
      <c r="O653" s="1"/>
      <c r="P653" s="19"/>
    </row>
    <row r="654" spans="2:16" ht="30" hidden="1" x14ac:dyDescent="0.25">
      <c r="B654" s="24"/>
      <c r="C654" s="13" t="s">
        <v>67</v>
      </c>
      <c r="D654" s="24"/>
      <c r="E654" s="12">
        <v>30100025</v>
      </c>
      <c r="F654" s="18"/>
      <c r="G654" s="1"/>
      <c r="H654" s="1"/>
      <c r="I654" s="1"/>
      <c r="J654" s="1"/>
      <c r="K654" s="1"/>
      <c r="L654" s="1"/>
      <c r="M654" s="1"/>
      <c r="N654" s="1"/>
      <c r="O654" s="1"/>
      <c r="P654" s="19"/>
    </row>
    <row r="655" spans="2:16" ht="45" hidden="1" x14ac:dyDescent="0.25">
      <c r="B655" s="24"/>
      <c r="C655" s="13" t="s">
        <v>68</v>
      </c>
      <c r="D655" s="24"/>
      <c r="E655" s="12">
        <v>30100026</v>
      </c>
      <c r="F655" s="18"/>
      <c r="G655" s="1"/>
      <c r="H655" s="1"/>
      <c r="I655" s="1"/>
      <c r="J655" s="1"/>
      <c r="K655" s="1"/>
      <c r="L655" s="1"/>
      <c r="M655" s="1"/>
      <c r="N655" s="1"/>
      <c r="O655" s="1"/>
      <c r="P655" s="19"/>
    </row>
    <row r="656" spans="2:16" ht="60" hidden="1" x14ac:dyDescent="0.25">
      <c r="B656" s="24"/>
      <c r="C656" s="13" t="s">
        <v>69</v>
      </c>
      <c r="D656" s="24"/>
      <c r="E656" s="12">
        <v>30100027</v>
      </c>
      <c r="F656" s="18"/>
      <c r="G656" s="1"/>
      <c r="H656" s="1"/>
      <c r="I656" s="1"/>
      <c r="J656" s="1"/>
      <c r="K656" s="1"/>
      <c r="L656" s="1"/>
      <c r="M656" s="1"/>
      <c r="N656" s="1"/>
      <c r="O656" s="1"/>
      <c r="P656" s="19"/>
    </row>
    <row r="657" spans="2:16" ht="30" hidden="1" x14ac:dyDescent="0.25">
      <c r="B657" s="24"/>
      <c r="C657" s="13" t="s">
        <v>70</v>
      </c>
      <c r="D657" s="24"/>
      <c r="E657" s="12">
        <v>30100028</v>
      </c>
      <c r="F657" s="18"/>
      <c r="G657" s="1"/>
      <c r="H657" s="1"/>
      <c r="I657" s="1"/>
      <c r="J657" s="1"/>
      <c r="K657" s="1"/>
      <c r="L657" s="1"/>
      <c r="M657" s="1"/>
      <c r="N657" s="1"/>
      <c r="O657" s="1"/>
      <c r="P657" s="19"/>
    </row>
    <row r="658" spans="2:16" ht="60" hidden="1" x14ac:dyDescent="0.25">
      <c r="B658" s="24"/>
      <c r="C658" s="13" t="s">
        <v>71</v>
      </c>
      <c r="D658" s="24"/>
      <c r="E658" s="12">
        <v>30100029</v>
      </c>
      <c r="F658" s="18"/>
      <c r="G658" s="1"/>
      <c r="H658" s="1"/>
      <c r="I658" s="1"/>
      <c r="J658" s="1"/>
      <c r="K658" s="1"/>
      <c r="L658" s="1"/>
      <c r="M658" s="1"/>
      <c r="N658" s="1"/>
      <c r="O658" s="1"/>
      <c r="P658" s="19"/>
    </row>
    <row r="659" spans="2:16" ht="45" hidden="1" x14ac:dyDescent="0.25">
      <c r="B659" s="24"/>
      <c r="C659" s="13" t="s">
        <v>72</v>
      </c>
      <c r="D659" s="24"/>
      <c r="E659" s="12">
        <v>30100030</v>
      </c>
      <c r="F659" s="18"/>
      <c r="G659" s="1"/>
      <c r="H659" s="1"/>
      <c r="I659" s="1"/>
      <c r="J659" s="1"/>
      <c r="K659" s="1"/>
      <c r="L659" s="1"/>
      <c r="M659" s="1"/>
      <c r="N659" s="1"/>
      <c r="O659" s="1"/>
      <c r="P659" s="19"/>
    </row>
    <row r="660" spans="2:16" ht="45" hidden="1" x14ac:dyDescent="0.25">
      <c r="B660" s="24"/>
      <c r="C660" s="13" t="s">
        <v>73</v>
      </c>
      <c r="D660" s="24"/>
      <c r="E660" s="12">
        <v>30100031</v>
      </c>
      <c r="F660" s="18"/>
      <c r="G660" s="1"/>
      <c r="H660" s="1"/>
      <c r="I660" s="1"/>
      <c r="J660" s="1"/>
      <c r="K660" s="1"/>
      <c r="L660" s="1"/>
      <c r="M660" s="1"/>
      <c r="N660" s="1"/>
      <c r="O660" s="1"/>
      <c r="P660" s="19"/>
    </row>
    <row r="661" spans="2:16" ht="45" hidden="1" x14ac:dyDescent="0.25">
      <c r="B661" s="24"/>
      <c r="C661" s="13" t="s">
        <v>74</v>
      </c>
      <c r="D661" s="24"/>
      <c r="E661" s="12">
        <v>30100032</v>
      </c>
      <c r="F661" s="18"/>
      <c r="G661" s="1"/>
      <c r="H661" s="1"/>
      <c r="I661" s="1"/>
      <c r="J661" s="1"/>
      <c r="K661" s="1"/>
      <c r="L661" s="1"/>
      <c r="M661" s="1"/>
      <c r="N661" s="1"/>
      <c r="O661" s="1"/>
      <c r="P661" s="19"/>
    </row>
    <row r="662" spans="2:16" ht="30" hidden="1" x14ac:dyDescent="0.25">
      <c r="B662" s="24"/>
      <c r="C662" s="13" t="s">
        <v>75</v>
      </c>
      <c r="D662" s="24"/>
      <c r="E662" s="12">
        <v>30100033</v>
      </c>
      <c r="F662" s="18"/>
      <c r="G662" s="1"/>
      <c r="H662" s="1"/>
      <c r="I662" s="1"/>
      <c r="J662" s="1"/>
      <c r="K662" s="1"/>
      <c r="L662" s="1"/>
      <c r="M662" s="1"/>
      <c r="N662" s="1"/>
      <c r="O662" s="1"/>
      <c r="P662" s="19"/>
    </row>
    <row r="663" spans="2:16" ht="45" hidden="1" x14ac:dyDescent="0.25">
      <c r="B663" s="24"/>
      <c r="C663" s="13" t="s">
        <v>76</v>
      </c>
      <c r="D663" s="24"/>
      <c r="E663" s="12">
        <v>30100034</v>
      </c>
      <c r="F663" s="18"/>
      <c r="G663" s="1"/>
      <c r="H663" s="1"/>
      <c r="I663" s="1"/>
      <c r="J663" s="1"/>
      <c r="K663" s="1"/>
      <c r="L663" s="1"/>
      <c r="M663" s="1"/>
      <c r="N663" s="1"/>
      <c r="O663" s="1"/>
      <c r="P663" s="19"/>
    </row>
    <row r="664" spans="2:16" ht="45" hidden="1" x14ac:dyDescent="0.25">
      <c r="B664" s="24"/>
      <c r="C664" s="13" t="s">
        <v>77</v>
      </c>
      <c r="D664" s="24"/>
      <c r="E664" s="12">
        <v>30100035</v>
      </c>
      <c r="F664" s="18"/>
      <c r="G664" s="1"/>
      <c r="H664" s="1"/>
      <c r="I664" s="1"/>
      <c r="J664" s="1"/>
      <c r="K664" s="1"/>
      <c r="L664" s="1"/>
      <c r="M664" s="1"/>
      <c r="N664" s="1"/>
      <c r="O664" s="1"/>
      <c r="P664" s="19"/>
    </row>
    <row r="665" spans="2:16" ht="30" hidden="1" x14ac:dyDescent="0.25">
      <c r="B665" s="24"/>
      <c r="C665" s="13" t="s">
        <v>78</v>
      </c>
      <c r="D665" s="24"/>
      <c r="E665" s="12">
        <v>30100036</v>
      </c>
      <c r="F665" s="18"/>
      <c r="G665" s="1"/>
      <c r="H665" s="1"/>
      <c r="I665" s="1"/>
      <c r="J665" s="1"/>
      <c r="K665" s="1"/>
      <c r="L665" s="1"/>
      <c r="M665" s="1"/>
      <c r="N665" s="1"/>
      <c r="O665" s="1"/>
      <c r="P665" s="19"/>
    </row>
    <row r="666" spans="2:16" ht="30" hidden="1" x14ac:dyDescent="0.25">
      <c r="B666" s="24"/>
      <c r="C666" s="13" t="s">
        <v>79</v>
      </c>
      <c r="D666" s="24"/>
      <c r="E666" s="12">
        <v>30100037</v>
      </c>
      <c r="F666" s="18"/>
      <c r="G666" s="1"/>
      <c r="H666" s="1"/>
      <c r="I666" s="1"/>
      <c r="J666" s="1"/>
      <c r="K666" s="1"/>
      <c r="L666" s="1"/>
      <c r="M666" s="1"/>
      <c r="N666" s="1"/>
      <c r="O666" s="1"/>
      <c r="P666" s="19"/>
    </row>
    <row r="667" spans="2:16" ht="30" hidden="1" x14ac:dyDescent="0.25">
      <c r="B667" s="24"/>
      <c r="C667" s="13" t="s">
        <v>80</v>
      </c>
      <c r="D667" s="24"/>
      <c r="E667" s="12">
        <v>30100038</v>
      </c>
      <c r="F667" s="18"/>
      <c r="G667" s="1"/>
      <c r="H667" s="1"/>
      <c r="I667" s="1"/>
      <c r="J667" s="1"/>
      <c r="K667" s="1"/>
      <c r="L667" s="1"/>
      <c r="M667" s="1"/>
      <c r="N667" s="1"/>
      <c r="O667" s="1"/>
      <c r="P667" s="19"/>
    </row>
    <row r="668" spans="2:16" ht="30" hidden="1" x14ac:dyDescent="0.25">
      <c r="B668" s="24"/>
      <c r="C668" s="13" t="s">
        <v>81</v>
      </c>
      <c r="D668" s="24"/>
      <c r="E668" s="12">
        <v>30100039</v>
      </c>
      <c r="F668" s="18"/>
      <c r="G668" s="1"/>
      <c r="H668" s="1"/>
      <c r="I668" s="1"/>
      <c r="J668" s="1"/>
      <c r="K668" s="1"/>
      <c r="L668" s="1"/>
      <c r="M668" s="1"/>
      <c r="N668" s="1"/>
      <c r="O668" s="1"/>
      <c r="P668" s="19"/>
    </row>
    <row r="669" spans="2:16" ht="75" hidden="1" x14ac:dyDescent="0.25">
      <c r="B669" s="24"/>
      <c r="C669" s="13" t="s">
        <v>82</v>
      </c>
      <c r="D669" s="24"/>
      <c r="E669" s="12">
        <v>30100040</v>
      </c>
      <c r="F669" s="18"/>
      <c r="G669" s="1"/>
      <c r="H669" s="1"/>
      <c r="I669" s="1"/>
      <c r="J669" s="1"/>
      <c r="K669" s="1"/>
      <c r="L669" s="1"/>
      <c r="M669" s="1"/>
      <c r="N669" s="1"/>
      <c r="O669" s="1"/>
      <c r="P669" s="19"/>
    </row>
    <row r="670" spans="2:16" ht="45" hidden="1" x14ac:dyDescent="0.25">
      <c r="B670" s="24"/>
      <c r="C670" s="13" t="s">
        <v>83</v>
      </c>
      <c r="D670" s="24"/>
      <c r="E670" s="12">
        <v>30100041</v>
      </c>
      <c r="F670" s="18"/>
      <c r="G670" s="1"/>
      <c r="H670" s="1"/>
      <c r="I670" s="1"/>
      <c r="J670" s="1"/>
      <c r="K670" s="1"/>
      <c r="L670" s="1"/>
      <c r="M670" s="1"/>
      <c r="N670" s="1"/>
      <c r="O670" s="1"/>
      <c r="P670" s="19"/>
    </row>
    <row r="671" spans="2:16" ht="30" hidden="1" x14ac:dyDescent="0.25">
      <c r="B671" s="24"/>
      <c r="C671" s="13" t="s">
        <v>84</v>
      </c>
      <c r="D671" s="24"/>
      <c r="E671" s="12">
        <v>30100042</v>
      </c>
      <c r="F671" s="18"/>
      <c r="G671" s="1"/>
      <c r="H671" s="1"/>
      <c r="I671" s="1"/>
      <c r="J671" s="1"/>
      <c r="K671" s="1"/>
      <c r="L671" s="1"/>
      <c r="M671" s="1"/>
      <c r="N671" s="1"/>
      <c r="O671" s="1"/>
      <c r="P671" s="19"/>
    </row>
    <row r="672" spans="2:16" ht="30" hidden="1" x14ac:dyDescent="0.25">
      <c r="B672" s="24"/>
      <c r="C672" s="13" t="s">
        <v>85</v>
      </c>
      <c r="D672" s="24"/>
      <c r="E672" s="12">
        <v>30100043</v>
      </c>
      <c r="F672" s="18"/>
      <c r="G672" s="1"/>
      <c r="H672" s="1"/>
      <c r="I672" s="1"/>
      <c r="J672" s="1"/>
      <c r="K672" s="1"/>
      <c r="L672" s="1"/>
      <c r="M672" s="1"/>
      <c r="N672" s="1"/>
      <c r="O672" s="1"/>
      <c r="P672" s="19"/>
    </row>
    <row r="673" spans="2:16" ht="135" hidden="1" x14ac:dyDescent="0.25">
      <c r="B673" s="24"/>
      <c r="C673" s="13" t="s">
        <v>86</v>
      </c>
      <c r="D673" s="24"/>
      <c r="E673" s="12">
        <v>30100044</v>
      </c>
      <c r="F673" s="18"/>
      <c r="G673" s="1"/>
      <c r="H673" s="1"/>
      <c r="I673" s="1"/>
      <c r="J673" s="1"/>
      <c r="K673" s="1"/>
      <c r="L673" s="1"/>
      <c r="M673" s="1"/>
      <c r="N673" s="1"/>
      <c r="O673" s="1"/>
      <c r="P673" s="19"/>
    </row>
    <row r="674" spans="2:16" ht="18" x14ac:dyDescent="0.25">
      <c r="B674" s="24"/>
      <c r="C674" s="15" t="s">
        <v>87</v>
      </c>
      <c r="D674" s="24"/>
      <c r="E674" s="11">
        <v>3003</v>
      </c>
      <c r="F674" s="18"/>
      <c r="G674" s="1"/>
      <c r="H674" s="1"/>
      <c r="I674" s="1"/>
      <c r="J674" s="1"/>
      <c r="K674" s="1"/>
      <c r="L674" s="1"/>
      <c r="M674" s="1"/>
      <c r="N674" s="1"/>
      <c r="O674" s="1"/>
      <c r="P674" s="19"/>
    </row>
    <row r="675" spans="2:16" ht="18" x14ac:dyDescent="0.25">
      <c r="B675" s="24"/>
      <c r="C675" s="15" t="s">
        <v>89</v>
      </c>
      <c r="D675" s="24"/>
      <c r="E675" s="11">
        <v>3004</v>
      </c>
      <c r="F675" s="16">
        <f t="shared" ref="F675:P675" si="118">F676+F721</f>
        <v>0</v>
      </c>
      <c r="G675" s="2">
        <f t="shared" si="118"/>
        <v>0</v>
      </c>
      <c r="H675" s="2">
        <f t="shared" si="118"/>
        <v>0</v>
      </c>
      <c r="I675" s="2">
        <f t="shared" si="118"/>
        <v>0</v>
      </c>
      <c r="J675" s="2">
        <f t="shared" si="118"/>
        <v>0</v>
      </c>
      <c r="K675" s="2">
        <f t="shared" si="118"/>
        <v>0</v>
      </c>
      <c r="L675" s="2">
        <f t="shared" si="118"/>
        <v>0</v>
      </c>
      <c r="M675" s="2">
        <f t="shared" si="118"/>
        <v>0</v>
      </c>
      <c r="N675" s="2">
        <f t="shared" si="118"/>
        <v>0</v>
      </c>
      <c r="O675" s="2">
        <f t="shared" si="118"/>
        <v>0</v>
      </c>
      <c r="P675" s="17">
        <f t="shared" si="118"/>
        <v>0</v>
      </c>
    </row>
    <row r="676" spans="2:16" ht="18" x14ac:dyDescent="0.25">
      <c r="B676" s="24"/>
      <c r="C676" s="14" t="s">
        <v>42</v>
      </c>
      <c r="D676" s="24"/>
      <c r="E676" s="11">
        <v>302</v>
      </c>
      <c r="F676" s="16">
        <f t="shared" ref="F676:P676" si="119">SUM(F677:F720)</f>
        <v>0</v>
      </c>
      <c r="G676" s="2">
        <f t="shared" si="119"/>
        <v>0</v>
      </c>
      <c r="H676" s="2">
        <f t="shared" si="119"/>
        <v>0</v>
      </c>
      <c r="I676" s="2">
        <f t="shared" si="119"/>
        <v>0</v>
      </c>
      <c r="J676" s="2">
        <f t="shared" si="119"/>
        <v>0</v>
      </c>
      <c r="K676" s="2">
        <f t="shared" si="119"/>
        <v>0</v>
      </c>
      <c r="L676" s="2">
        <f t="shared" si="119"/>
        <v>0</v>
      </c>
      <c r="M676" s="2">
        <f t="shared" si="119"/>
        <v>0</v>
      </c>
      <c r="N676" s="2">
        <f t="shared" si="119"/>
        <v>0</v>
      </c>
      <c r="O676" s="2">
        <f t="shared" si="119"/>
        <v>0</v>
      </c>
      <c r="P676" s="17">
        <f t="shared" si="119"/>
        <v>0</v>
      </c>
    </row>
    <row r="677" spans="2:16" ht="30" hidden="1" x14ac:dyDescent="0.25">
      <c r="B677" s="24"/>
      <c r="C677" s="13" t="s">
        <v>43</v>
      </c>
      <c r="D677" s="24"/>
      <c r="E677" s="12">
        <v>30200001</v>
      </c>
      <c r="F677" s="18"/>
      <c r="G677" s="1"/>
      <c r="H677" s="1"/>
      <c r="I677" s="1"/>
      <c r="J677" s="1"/>
      <c r="K677" s="1"/>
      <c r="L677" s="1"/>
      <c r="M677" s="1"/>
      <c r="N677" s="1"/>
      <c r="O677" s="1"/>
      <c r="P677" s="19"/>
    </row>
    <row r="678" spans="2:16" ht="30" hidden="1" x14ac:dyDescent="0.25">
      <c r="B678" s="24"/>
      <c r="C678" s="13" t="s">
        <v>44</v>
      </c>
      <c r="D678" s="24"/>
      <c r="E678" s="12">
        <v>30200002</v>
      </c>
      <c r="F678" s="18"/>
      <c r="G678" s="1"/>
      <c r="H678" s="1"/>
      <c r="I678" s="1"/>
      <c r="J678" s="1"/>
      <c r="K678" s="1"/>
      <c r="L678" s="1"/>
      <c r="M678" s="1"/>
      <c r="N678" s="1"/>
      <c r="O678" s="1"/>
      <c r="P678" s="19"/>
    </row>
    <row r="679" spans="2:16" ht="30" hidden="1" x14ac:dyDescent="0.25">
      <c r="B679" s="24"/>
      <c r="C679" s="13" t="s">
        <v>45</v>
      </c>
      <c r="D679" s="24"/>
      <c r="E679" s="12">
        <v>30200003</v>
      </c>
      <c r="F679" s="18"/>
      <c r="G679" s="1"/>
      <c r="H679" s="1"/>
      <c r="I679" s="1"/>
      <c r="J679" s="1"/>
      <c r="K679" s="1"/>
      <c r="L679" s="1"/>
      <c r="M679" s="1"/>
      <c r="N679" s="1"/>
      <c r="O679" s="1"/>
      <c r="P679" s="19"/>
    </row>
    <row r="680" spans="2:16" ht="30" hidden="1" x14ac:dyDescent="0.25">
      <c r="B680" s="24"/>
      <c r="C680" s="13" t="s">
        <v>46</v>
      </c>
      <c r="D680" s="24"/>
      <c r="E680" s="12">
        <v>30200004</v>
      </c>
      <c r="F680" s="18"/>
      <c r="G680" s="1"/>
      <c r="H680" s="1"/>
      <c r="I680" s="1"/>
      <c r="J680" s="1"/>
      <c r="K680" s="1"/>
      <c r="L680" s="1"/>
      <c r="M680" s="1"/>
      <c r="N680" s="1"/>
      <c r="O680" s="1"/>
      <c r="P680" s="19"/>
    </row>
    <row r="681" spans="2:16" ht="18" hidden="1" x14ac:dyDescent="0.25">
      <c r="B681" s="24"/>
      <c r="C681" s="13" t="s">
        <v>47</v>
      </c>
      <c r="D681" s="24"/>
      <c r="E681" s="12">
        <v>30200005</v>
      </c>
      <c r="F681" s="18"/>
      <c r="G681" s="1"/>
      <c r="H681" s="1"/>
      <c r="I681" s="1"/>
      <c r="J681" s="1"/>
      <c r="K681" s="1"/>
      <c r="L681" s="1"/>
      <c r="M681" s="1"/>
      <c r="N681" s="1"/>
      <c r="O681" s="1"/>
      <c r="P681" s="19"/>
    </row>
    <row r="682" spans="2:16" ht="30" hidden="1" x14ac:dyDescent="0.25">
      <c r="B682" s="24"/>
      <c r="C682" s="13" t="s">
        <v>48</v>
      </c>
      <c r="D682" s="24"/>
      <c r="E682" s="12">
        <v>30200006</v>
      </c>
      <c r="F682" s="18"/>
      <c r="G682" s="1"/>
      <c r="H682" s="1"/>
      <c r="I682" s="1"/>
      <c r="J682" s="1"/>
      <c r="K682" s="1"/>
      <c r="L682" s="1"/>
      <c r="M682" s="1"/>
      <c r="N682" s="1"/>
      <c r="O682" s="1"/>
      <c r="P682" s="19"/>
    </row>
    <row r="683" spans="2:16" ht="18" hidden="1" x14ac:dyDescent="0.25">
      <c r="B683" s="24"/>
      <c r="C683" s="13" t="s">
        <v>49</v>
      </c>
      <c r="D683" s="24"/>
      <c r="E683" s="12">
        <v>30200007</v>
      </c>
      <c r="F683" s="18"/>
      <c r="G683" s="1"/>
      <c r="H683" s="1"/>
      <c r="I683" s="1"/>
      <c r="J683" s="1"/>
      <c r="K683" s="1"/>
      <c r="L683" s="1"/>
      <c r="M683" s="1"/>
      <c r="N683" s="1"/>
      <c r="O683" s="1"/>
      <c r="P683" s="19"/>
    </row>
    <row r="684" spans="2:16" ht="18" hidden="1" x14ac:dyDescent="0.25">
      <c r="B684" s="24"/>
      <c r="C684" s="13" t="s">
        <v>50</v>
      </c>
      <c r="D684" s="24"/>
      <c r="E684" s="12">
        <v>30200008</v>
      </c>
      <c r="F684" s="18"/>
      <c r="G684" s="1"/>
      <c r="H684" s="1"/>
      <c r="I684" s="1"/>
      <c r="J684" s="1"/>
      <c r="K684" s="1"/>
      <c r="L684" s="1"/>
      <c r="M684" s="1"/>
      <c r="N684" s="1"/>
      <c r="O684" s="1"/>
      <c r="P684" s="19"/>
    </row>
    <row r="685" spans="2:16" ht="45" hidden="1" x14ac:dyDescent="0.25">
      <c r="B685" s="24"/>
      <c r="C685" s="13" t="s">
        <v>51</v>
      </c>
      <c r="D685" s="24"/>
      <c r="E685" s="12">
        <v>30200009</v>
      </c>
      <c r="F685" s="18"/>
      <c r="G685" s="1"/>
      <c r="H685" s="1"/>
      <c r="I685" s="1"/>
      <c r="J685" s="1"/>
      <c r="K685" s="1"/>
      <c r="L685" s="1"/>
      <c r="M685" s="1"/>
      <c r="N685" s="1"/>
      <c r="O685" s="1"/>
      <c r="P685" s="19"/>
    </row>
    <row r="686" spans="2:16" ht="30" hidden="1" x14ac:dyDescent="0.25">
      <c r="B686" s="24"/>
      <c r="C686" s="13" t="s">
        <v>52</v>
      </c>
      <c r="D686" s="24"/>
      <c r="E686" s="12">
        <v>30200010</v>
      </c>
      <c r="F686" s="18"/>
      <c r="G686" s="1"/>
      <c r="H686" s="1"/>
      <c r="I686" s="1"/>
      <c r="J686" s="1"/>
      <c r="K686" s="1"/>
      <c r="L686" s="1"/>
      <c r="M686" s="1"/>
      <c r="N686" s="1"/>
      <c r="O686" s="1"/>
      <c r="P686" s="19"/>
    </row>
    <row r="687" spans="2:16" ht="30" hidden="1" x14ac:dyDescent="0.25">
      <c r="B687" s="24"/>
      <c r="C687" s="13" t="s">
        <v>53</v>
      </c>
      <c r="D687" s="24"/>
      <c r="E687" s="12">
        <v>30200011</v>
      </c>
      <c r="F687" s="18"/>
      <c r="G687" s="1"/>
      <c r="H687" s="1"/>
      <c r="I687" s="1"/>
      <c r="J687" s="1"/>
      <c r="K687" s="1"/>
      <c r="L687" s="1"/>
      <c r="M687" s="1"/>
      <c r="N687" s="1"/>
      <c r="O687" s="1"/>
      <c r="P687" s="19"/>
    </row>
    <row r="688" spans="2:16" ht="45" hidden="1" x14ac:dyDescent="0.25">
      <c r="B688" s="24"/>
      <c r="C688" s="13" t="s">
        <v>54</v>
      </c>
      <c r="D688" s="24"/>
      <c r="E688" s="12">
        <v>30200012</v>
      </c>
      <c r="F688" s="18"/>
      <c r="G688" s="1"/>
      <c r="H688" s="1"/>
      <c r="I688" s="1"/>
      <c r="J688" s="1"/>
      <c r="K688" s="1"/>
      <c r="L688" s="1"/>
      <c r="M688" s="1"/>
      <c r="N688" s="1"/>
      <c r="O688" s="1"/>
      <c r="P688" s="19"/>
    </row>
    <row r="689" spans="2:16" ht="30" hidden="1" x14ac:dyDescent="0.25">
      <c r="B689" s="24"/>
      <c r="C689" s="13" t="s">
        <v>55</v>
      </c>
      <c r="D689" s="24"/>
      <c r="E689" s="12">
        <v>30200013</v>
      </c>
      <c r="F689" s="18"/>
      <c r="G689" s="1"/>
      <c r="H689" s="1"/>
      <c r="I689" s="1"/>
      <c r="J689" s="1"/>
      <c r="K689" s="1"/>
      <c r="L689" s="1"/>
      <c r="M689" s="1"/>
      <c r="N689" s="1"/>
      <c r="O689" s="1"/>
      <c r="P689" s="19"/>
    </row>
    <row r="690" spans="2:16" ht="75" hidden="1" x14ac:dyDescent="0.25">
      <c r="B690" s="24"/>
      <c r="C690" s="13" t="s">
        <v>56</v>
      </c>
      <c r="D690" s="24"/>
      <c r="E690" s="12">
        <v>30200014</v>
      </c>
      <c r="F690" s="18"/>
      <c r="G690" s="1"/>
      <c r="H690" s="1"/>
      <c r="I690" s="1"/>
      <c r="J690" s="1"/>
      <c r="K690" s="1"/>
      <c r="L690" s="1"/>
      <c r="M690" s="1"/>
      <c r="N690" s="1"/>
      <c r="O690" s="1"/>
      <c r="P690" s="19"/>
    </row>
    <row r="691" spans="2:16" ht="75" hidden="1" x14ac:dyDescent="0.25">
      <c r="B691" s="24"/>
      <c r="C691" s="13" t="s">
        <v>57</v>
      </c>
      <c r="D691" s="24"/>
      <c r="E691" s="12">
        <v>30200015</v>
      </c>
      <c r="F691" s="18"/>
      <c r="G691" s="1"/>
      <c r="H691" s="1"/>
      <c r="I691" s="1"/>
      <c r="J691" s="1"/>
      <c r="K691" s="1"/>
      <c r="L691" s="1"/>
      <c r="M691" s="1"/>
      <c r="N691" s="1"/>
      <c r="O691" s="1"/>
      <c r="P691" s="19"/>
    </row>
    <row r="692" spans="2:16" ht="75" hidden="1" x14ac:dyDescent="0.25">
      <c r="B692" s="24"/>
      <c r="C692" s="13" t="s">
        <v>58</v>
      </c>
      <c r="D692" s="24"/>
      <c r="E692" s="12">
        <v>30200016</v>
      </c>
      <c r="F692" s="18"/>
      <c r="G692" s="1"/>
      <c r="H692" s="1"/>
      <c r="I692" s="1"/>
      <c r="J692" s="1"/>
      <c r="K692" s="1"/>
      <c r="L692" s="1"/>
      <c r="M692" s="1"/>
      <c r="N692" s="1"/>
      <c r="O692" s="1"/>
      <c r="P692" s="19"/>
    </row>
    <row r="693" spans="2:16" ht="120" hidden="1" x14ac:dyDescent="0.25">
      <c r="B693" s="24"/>
      <c r="C693" s="13" t="s">
        <v>59</v>
      </c>
      <c r="D693" s="24"/>
      <c r="E693" s="12">
        <v>30200017</v>
      </c>
      <c r="F693" s="18"/>
      <c r="G693" s="1"/>
      <c r="H693" s="1"/>
      <c r="I693" s="1"/>
      <c r="J693" s="1"/>
      <c r="K693" s="1"/>
      <c r="L693" s="1"/>
      <c r="M693" s="1"/>
      <c r="N693" s="1"/>
      <c r="O693" s="1"/>
      <c r="P693" s="19"/>
    </row>
    <row r="694" spans="2:16" ht="45" hidden="1" x14ac:dyDescent="0.25">
      <c r="B694" s="24"/>
      <c r="C694" s="13" t="s">
        <v>60</v>
      </c>
      <c r="D694" s="24"/>
      <c r="E694" s="12">
        <v>30200018</v>
      </c>
      <c r="F694" s="18"/>
      <c r="G694" s="1"/>
      <c r="H694" s="1"/>
      <c r="I694" s="1"/>
      <c r="J694" s="1"/>
      <c r="K694" s="1"/>
      <c r="L694" s="1"/>
      <c r="M694" s="1"/>
      <c r="N694" s="1"/>
      <c r="O694" s="1"/>
      <c r="P694" s="19"/>
    </row>
    <row r="695" spans="2:16" ht="18" hidden="1" x14ac:dyDescent="0.25">
      <c r="B695" s="24"/>
      <c r="C695" s="13" t="s">
        <v>61</v>
      </c>
      <c r="D695" s="24"/>
      <c r="E695" s="12">
        <v>30200019</v>
      </c>
      <c r="F695" s="18"/>
      <c r="G695" s="1"/>
      <c r="H695" s="1"/>
      <c r="I695" s="1"/>
      <c r="J695" s="1"/>
      <c r="K695" s="1"/>
      <c r="L695" s="1"/>
      <c r="M695" s="1"/>
      <c r="N695" s="1"/>
      <c r="O695" s="1"/>
      <c r="P695" s="19"/>
    </row>
    <row r="696" spans="2:16" ht="18" hidden="1" x14ac:dyDescent="0.25">
      <c r="B696" s="24"/>
      <c r="C696" s="13" t="s">
        <v>62</v>
      </c>
      <c r="D696" s="24"/>
      <c r="E696" s="12">
        <v>30200020</v>
      </c>
      <c r="F696" s="18"/>
      <c r="G696" s="1"/>
      <c r="H696" s="1"/>
      <c r="I696" s="1"/>
      <c r="J696" s="1"/>
      <c r="K696" s="1"/>
      <c r="L696" s="1"/>
      <c r="M696" s="1"/>
      <c r="N696" s="1"/>
      <c r="O696" s="1"/>
      <c r="P696" s="19"/>
    </row>
    <row r="697" spans="2:16" ht="18" hidden="1" x14ac:dyDescent="0.25">
      <c r="B697" s="24"/>
      <c r="C697" s="13" t="s">
        <v>63</v>
      </c>
      <c r="D697" s="24"/>
      <c r="E697" s="12">
        <v>30200021</v>
      </c>
      <c r="F697" s="18"/>
      <c r="G697" s="1"/>
      <c r="H697" s="1"/>
      <c r="I697" s="1"/>
      <c r="J697" s="1"/>
      <c r="K697" s="1"/>
      <c r="L697" s="1"/>
      <c r="M697" s="1"/>
      <c r="N697" s="1"/>
      <c r="O697" s="1"/>
      <c r="P697" s="19"/>
    </row>
    <row r="698" spans="2:16" ht="45" hidden="1" x14ac:dyDescent="0.25">
      <c r="B698" s="24"/>
      <c r="C698" s="13" t="s">
        <v>64</v>
      </c>
      <c r="D698" s="24"/>
      <c r="E698" s="12">
        <v>30200022</v>
      </c>
      <c r="F698" s="18"/>
      <c r="G698" s="1"/>
      <c r="H698" s="1"/>
      <c r="I698" s="1"/>
      <c r="J698" s="1"/>
      <c r="K698" s="1"/>
      <c r="L698" s="1"/>
      <c r="M698" s="1"/>
      <c r="N698" s="1"/>
      <c r="O698" s="1"/>
      <c r="P698" s="19"/>
    </row>
    <row r="699" spans="2:16" ht="45" hidden="1" x14ac:dyDescent="0.25">
      <c r="B699" s="24"/>
      <c r="C699" s="13" t="s">
        <v>65</v>
      </c>
      <c r="D699" s="24"/>
      <c r="E699" s="12">
        <v>30200023</v>
      </c>
      <c r="F699" s="18"/>
      <c r="G699" s="1"/>
      <c r="H699" s="1"/>
      <c r="I699" s="1"/>
      <c r="J699" s="1"/>
      <c r="K699" s="1"/>
      <c r="L699" s="1"/>
      <c r="M699" s="1"/>
      <c r="N699" s="1"/>
      <c r="O699" s="1"/>
      <c r="P699" s="19"/>
    </row>
    <row r="700" spans="2:16" ht="45" hidden="1" x14ac:dyDescent="0.25">
      <c r="B700" s="24"/>
      <c r="C700" s="13" t="s">
        <v>66</v>
      </c>
      <c r="D700" s="24"/>
      <c r="E700" s="12">
        <v>30200024</v>
      </c>
      <c r="F700" s="18"/>
      <c r="G700" s="1"/>
      <c r="H700" s="1"/>
      <c r="I700" s="1"/>
      <c r="J700" s="1"/>
      <c r="K700" s="1"/>
      <c r="L700" s="1"/>
      <c r="M700" s="1"/>
      <c r="N700" s="1"/>
      <c r="O700" s="1"/>
      <c r="P700" s="19"/>
    </row>
    <row r="701" spans="2:16" ht="30" hidden="1" x14ac:dyDescent="0.25">
      <c r="B701" s="24"/>
      <c r="C701" s="13" t="s">
        <v>67</v>
      </c>
      <c r="D701" s="24"/>
      <c r="E701" s="12">
        <v>30200025</v>
      </c>
      <c r="F701" s="18"/>
      <c r="G701" s="1"/>
      <c r="H701" s="1"/>
      <c r="I701" s="1"/>
      <c r="J701" s="1"/>
      <c r="K701" s="1"/>
      <c r="L701" s="1"/>
      <c r="M701" s="1"/>
      <c r="N701" s="1"/>
      <c r="O701" s="1"/>
      <c r="P701" s="19"/>
    </row>
    <row r="702" spans="2:16" ht="45" hidden="1" x14ac:dyDescent="0.25">
      <c r="B702" s="24"/>
      <c r="C702" s="13" t="s">
        <v>68</v>
      </c>
      <c r="D702" s="24"/>
      <c r="E702" s="12">
        <v>30200026</v>
      </c>
      <c r="F702" s="18"/>
      <c r="G702" s="1"/>
      <c r="H702" s="1"/>
      <c r="I702" s="1"/>
      <c r="J702" s="1"/>
      <c r="K702" s="1"/>
      <c r="L702" s="1"/>
      <c r="M702" s="1"/>
      <c r="N702" s="1"/>
      <c r="O702" s="1"/>
      <c r="P702" s="19"/>
    </row>
    <row r="703" spans="2:16" ht="60" hidden="1" x14ac:dyDescent="0.25">
      <c r="B703" s="24"/>
      <c r="C703" s="13" t="s">
        <v>69</v>
      </c>
      <c r="D703" s="24"/>
      <c r="E703" s="12">
        <v>30200027</v>
      </c>
      <c r="F703" s="18"/>
      <c r="G703" s="1"/>
      <c r="H703" s="1"/>
      <c r="I703" s="1"/>
      <c r="J703" s="1"/>
      <c r="K703" s="1"/>
      <c r="L703" s="1"/>
      <c r="M703" s="1"/>
      <c r="N703" s="1"/>
      <c r="O703" s="1"/>
      <c r="P703" s="19"/>
    </row>
    <row r="704" spans="2:16" ht="30" hidden="1" x14ac:dyDescent="0.25">
      <c r="B704" s="24"/>
      <c r="C704" s="13" t="s">
        <v>70</v>
      </c>
      <c r="D704" s="24"/>
      <c r="E704" s="12">
        <v>30200028</v>
      </c>
      <c r="F704" s="18"/>
      <c r="G704" s="1"/>
      <c r="H704" s="1"/>
      <c r="I704" s="1"/>
      <c r="J704" s="1"/>
      <c r="K704" s="1"/>
      <c r="L704" s="1"/>
      <c r="M704" s="1"/>
      <c r="N704" s="1"/>
      <c r="O704" s="1"/>
      <c r="P704" s="19"/>
    </row>
    <row r="705" spans="2:16" ht="60" hidden="1" x14ac:dyDescent="0.25">
      <c r="B705" s="24"/>
      <c r="C705" s="13" t="s">
        <v>71</v>
      </c>
      <c r="D705" s="24"/>
      <c r="E705" s="12">
        <v>30200029</v>
      </c>
      <c r="F705" s="18"/>
      <c r="G705" s="1"/>
      <c r="H705" s="1"/>
      <c r="I705" s="1"/>
      <c r="J705" s="1"/>
      <c r="K705" s="1"/>
      <c r="L705" s="1"/>
      <c r="M705" s="1"/>
      <c r="N705" s="1"/>
      <c r="O705" s="1"/>
      <c r="P705" s="19"/>
    </row>
    <row r="706" spans="2:16" ht="45" hidden="1" x14ac:dyDescent="0.25">
      <c r="B706" s="24"/>
      <c r="C706" s="13" t="s">
        <v>72</v>
      </c>
      <c r="D706" s="24"/>
      <c r="E706" s="12">
        <v>30200030</v>
      </c>
      <c r="F706" s="18"/>
      <c r="G706" s="1"/>
      <c r="H706" s="1"/>
      <c r="I706" s="1"/>
      <c r="J706" s="1"/>
      <c r="K706" s="1"/>
      <c r="L706" s="1"/>
      <c r="M706" s="1"/>
      <c r="N706" s="1"/>
      <c r="O706" s="1"/>
      <c r="P706" s="19"/>
    </row>
    <row r="707" spans="2:16" ht="45" hidden="1" x14ac:dyDescent="0.25">
      <c r="B707" s="24"/>
      <c r="C707" s="13" t="s">
        <v>73</v>
      </c>
      <c r="D707" s="24"/>
      <c r="E707" s="12">
        <v>30200031</v>
      </c>
      <c r="F707" s="18"/>
      <c r="G707" s="1"/>
      <c r="H707" s="1"/>
      <c r="I707" s="1"/>
      <c r="J707" s="1"/>
      <c r="K707" s="1"/>
      <c r="L707" s="1"/>
      <c r="M707" s="1"/>
      <c r="N707" s="1"/>
      <c r="O707" s="1"/>
      <c r="P707" s="19"/>
    </row>
    <row r="708" spans="2:16" ht="45" hidden="1" x14ac:dyDescent="0.25">
      <c r="B708" s="24"/>
      <c r="C708" s="13" t="s">
        <v>74</v>
      </c>
      <c r="D708" s="24"/>
      <c r="E708" s="12">
        <v>30200032</v>
      </c>
      <c r="F708" s="18"/>
      <c r="G708" s="1"/>
      <c r="H708" s="1"/>
      <c r="I708" s="1"/>
      <c r="J708" s="1"/>
      <c r="K708" s="1"/>
      <c r="L708" s="1"/>
      <c r="M708" s="1"/>
      <c r="N708" s="1"/>
      <c r="O708" s="1"/>
      <c r="P708" s="19"/>
    </row>
    <row r="709" spans="2:16" ht="30" hidden="1" x14ac:dyDescent="0.25">
      <c r="B709" s="24"/>
      <c r="C709" s="13" t="s">
        <v>75</v>
      </c>
      <c r="D709" s="24"/>
      <c r="E709" s="12">
        <v>30200033</v>
      </c>
      <c r="F709" s="18"/>
      <c r="G709" s="1"/>
      <c r="H709" s="1"/>
      <c r="I709" s="1"/>
      <c r="J709" s="1"/>
      <c r="K709" s="1"/>
      <c r="L709" s="1"/>
      <c r="M709" s="1"/>
      <c r="N709" s="1"/>
      <c r="O709" s="1"/>
      <c r="P709" s="19"/>
    </row>
    <row r="710" spans="2:16" ht="45" hidden="1" x14ac:dyDescent="0.25">
      <c r="B710" s="24"/>
      <c r="C710" s="13" t="s">
        <v>76</v>
      </c>
      <c r="D710" s="24"/>
      <c r="E710" s="12">
        <v>30200034</v>
      </c>
      <c r="F710" s="18"/>
      <c r="G710" s="1"/>
      <c r="H710" s="1"/>
      <c r="I710" s="1"/>
      <c r="J710" s="1"/>
      <c r="K710" s="1"/>
      <c r="L710" s="1"/>
      <c r="M710" s="1"/>
      <c r="N710" s="1"/>
      <c r="O710" s="1"/>
      <c r="P710" s="19"/>
    </row>
    <row r="711" spans="2:16" ht="45" hidden="1" x14ac:dyDescent="0.25">
      <c r="B711" s="24"/>
      <c r="C711" s="13" t="s">
        <v>77</v>
      </c>
      <c r="D711" s="24"/>
      <c r="E711" s="12">
        <v>30200035</v>
      </c>
      <c r="F711" s="18"/>
      <c r="G711" s="1"/>
      <c r="H711" s="1"/>
      <c r="I711" s="1"/>
      <c r="J711" s="1"/>
      <c r="K711" s="1"/>
      <c r="L711" s="1"/>
      <c r="M711" s="1"/>
      <c r="N711" s="1"/>
      <c r="O711" s="1"/>
      <c r="P711" s="19"/>
    </row>
    <row r="712" spans="2:16" ht="30" hidden="1" x14ac:dyDescent="0.25">
      <c r="B712" s="24"/>
      <c r="C712" s="13" t="s">
        <v>78</v>
      </c>
      <c r="D712" s="24"/>
      <c r="E712" s="12">
        <v>30200036</v>
      </c>
      <c r="F712" s="18"/>
      <c r="G712" s="1"/>
      <c r="H712" s="1"/>
      <c r="I712" s="1"/>
      <c r="J712" s="1"/>
      <c r="K712" s="1"/>
      <c r="L712" s="1"/>
      <c r="M712" s="1"/>
      <c r="N712" s="1"/>
      <c r="O712" s="1"/>
      <c r="P712" s="19"/>
    </row>
    <row r="713" spans="2:16" ht="30" hidden="1" x14ac:dyDescent="0.25">
      <c r="B713" s="24"/>
      <c r="C713" s="13" t="s">
        <v>79</v>
      </c>
      <c r="D713" s="24"/>
      <c r="E713" s="12">
        <v>30200037</v>
      </c>
      <c r="F713" s="18"/>
      <c r="G713" s="1"/>
      <c r="H713" s="1"/>
      <c r="I713" s="1"/>
      <c r="J713" s="1"/>
      <c r="K713" s="1"/>
      <c r="L713" s="1"/>
      <c r="M713" s="1"/>
      <c r="N713" s="1"/>
      <c r="O713" s="1"/>
      <c r="P713" s="19"/>
    </row>
    <row r="714" spans="2:16" ht="30" hidden="1" x14ac:dyDescent="0.25">
      <c r="B714" s="24"/>
      <c r="C714" s="13" t="s">
        <v>80</v>
      </c>
      <c r="D714" s="24"/>
      <c r="E714" s="12">
        <v>30200038</v>
      </c>
      <c r="F714" s="18"/>
      <c r="G714" s="1"/>
      <c r="H714" s="1"/>
      <c r="I714" s="1"/>
      <c r="J714" s="1"/>
      <c r="K714" s="1"/>
      <c r="L714" s="1"/>
      <c r="M714" s="1"/>
      <c r="N714" s="1"/>
      <c r="O714" s="1"/>
      <c r="P714" s="19"/>
    </row>
    <row r="715" spans="2:16" ht="30" hidden="1" x14ac:dyDescent="0.25">
      <c r="B715" s="24"/>
      <c r="C715" s="13" t="s">
        <v>81</v>
      </c>
      <c r="D715" s="24"/>
      <c r="E715" s="12">
        <v>30200039</v>
      </c>
      <c r="F715" s="18"/>
      <c r="G715" s="1"/>
      <c r="H715" s="1"/>
      <c r="I715" s="1"/>
      <c r="J715" s="1"/>
      <c r="K715" s="1"/>
      <c r="L715" s="1"/>
      <c r="M715" s="1"/>
      <c r="N715" s="1"/>
      <c r="O715" s="1"/>
      <c r="P715" s="19"/>
    </row>
    <row r="716" spans="2:16" ht="75" hidden="1" x14ac:dyDescent="0.25">
      <c r="B716" s="24"/>
      <c r="C716" s="13" t="s">
        <v>82</v>
      </c>
      <c r="D716" s="24"/>
      <c r="E716" s="12">
        <v>30200040</v>
      </c>
      <c r="F716" s="18"/>
      <c r="G716" s="1"/>
      <c r="H716" s="1"/>
      <c r="I716" s="1"/>
      <c r="J716" s="1"/>
      <c r="K716" s="1"/>
      <c r="L716" s="1"/>
      <c r="M716" s="1"/>
      <c r="N716" s="1"/>
      <c r="O716" s="1"/>
      <c r="P716" s="19"/>
    </row>
    <row r="717" spans="2:16" ht="45" hidden="1" x14ac:dyDescent="0.25">
      <c r="B717" s="24"/>
      <c r="C717" s="13" t="s">
        <v>83</v>
      </c>
      <c r="D717" s="24"/>
      <c r="E717" s="12">
        <v>30200041</v>
      </c>
      <c r="F717" s="18"/>
      <c r="G717" s="1"/>
      <c r="H717" s="1"/>
      <c r="I717" s="1"/>
      <c r="J717" s="1"/>
      <c r="K717" s="1"/>
      <c r="L717" s="1"/>
      <c r="M717" s="1"/>
      <c r="N717" s="1"/>
      <c r="O717" s="1"/>
      <c r="P717" s="19"/>
    </row>
    <row r="718" spans="2:16" ht="30" hidden="1" x14ac:dyDescent="0.25">
      <c r="B718" s="24"/>
      <c r="C718" s="13" t="s">
        <v>84</v>
      </c>
      <c r="D718" s="24"/>
      <c r="E718" s="12">
        <v>30200042</v>
      </c>
      <c r="F718" s="18"/>
      <c r="G718" s="1"/>
      <c r="H718" s="1"/>
      <c r="I718" s="1"/>
      <c r="J718" s="1"/>
      <c r="K718" s="1"/>
      <c r="L718" s="1"/>
      <c r="M718" s="1"/>
      <c r="N718" s="1"/>
      <c r="O718" s="1"/>
      <c r="P718" s="19"/>
    </row>
    <row r="719" spans="2:16" ht="30" hidden="1" x14ac:dyDescent="0.25">
      <c r="B719" s="24"/>
      <c r="C719" s="13" t="s">
        <v>85</v>
      </c>
      <c r="D719" s="24"/>
      <c r="E719" s="12">
        <v>30200043</v>
      </c>
      <c r="F719" s="18"/>
      <c r="G719" s="1"/>
      <c r="H719" s="1"/>
      <c r="I719" s="1"/>
      <c r="J719" s="1"/>
      <c r="K719" s="1"/>
      <c r="L719" s="1"/>
      <c r="M719" s="1"/>
      <c r="N719" s="1"/>
      <c r="O719" s="1"/>
      <c r="P719" s="19"/>
    </row>
    <row r="720" spans="2:16" ht="135" hidden="1" x14ac:dyDescent="0.25">
      <c r="B720" s="24"/>
      <c r="C720" s="13" t="s">
        <v>86</v>
      </c>
      <c r="D720" s="24"/>
      <c r="E720" s="12">
        <v>30200044</v>
      </c>
      <c r="F720" s="18"/>
      <c r="G720" s="1"/>
      <c r="H720" s="1"/>
      <c r="I720" s="1"/>
      <c r="J720" s="1"/>
      <c r="K720" s="1"/>
      <c r="L720" s="1"/>
      <c r="M720" s="1"/>
      <c r="N720" s="1"/>
      <c r="O720" s="1"/>
      <c r="P720" s="19"/>
    </row>
    <row r="721" spans="2:16" ht="18" x14ac:dyDescent="0.25">
      <c r="B721" s="24"/>
      <c r="C721" s="15" t="s">
        <v>87</v>
      </c>
      <c r="D721" s="24"/>
      <c r="E721" s="11">
        <v>3005</v>
      </c>
      <c r="F721" s="18"/>
      <c r="G721" s="1"/>
      <c r="H721" s="1"/>
      <c r="I721" s="1"/>
      <c r="J721" s="1"/>
      <c r="K721" s="1"/>
      <c r="L721" s="1"/>
      <c r="M721" s="1"/>
      <c r="N721" s="1"/>
      <c r="O721" s="1"/>
      <c r="P721" s="19"/>
    </row>
    <row r="722" spans="2:16" ht="18" x14ac:dyDescent="0.25">
      <c r="B722" s="24"/>
      <c r="C722" s="15" t="s">
        <v>90</v>
      </c>
      <c r="D722" s="24"/>
      <c r="E722" s="11">
        <v>3006</v>
      </c>
      <c r="F722" s="16">
        <f t="shared" ref="F722:P722" si="120">F723+F768</f>
        <v>0</v>
      </c>
      <c r="G722" s="2">
        <f t="shared" si="120"/>
        <v>0</v>
      </c>
      <c r="H722" s="2">
        <f t="shared" si="120"/>
        <v>0</v>
      </c>
      <c r="I722" s="2">
        <f t="shared" si="120"/>
        <v>0</v>
      </c>
      <c r="J722" s="2">
        <f t="shared" si="120"/>
        <v>0</v>
      </c>
      <c r="K722" s="2">
        <f t="shared" si="120"/>
        <v>0</v>
      </c>
      <c r="L722" s="2">
        <f t="shared" si="120"/>
        <v>0</v>
      </c>
      <c r="M722" s="2">
        <f t="shared" si="120"/>
        <v>0</v>
      </c>
      <c r="N722" s="2">
        <f t="shared" si="120"/>
        <v>0</v>
      </c>
      <c r="O722" s="2">
        <f t="shared" si="120"/>
        <v>0</v>
      </c>
      <c r="P722" s="17">
        <f t="shared" si="120"/>
        <v>0</v>
      </c>
    </row>
    <row r="723" spans="2:16" ht="18" x14ac:dyDescent="0.25">
      <c r="B723" s="24"/>
      <c r="C723" s="14" t="s">
        <v>42</v>
      </c>
      <c r="D723" s="24"/>
      <c r="E723" s="11">
        <v>303</v>
      </c>
      <c r="F723" s="16">
        <f t="shared" ref="F723:P723" si="121">SUM(F724:F767)</f>
        <v>0</v>
      </c>
      <c r="G723" s="2">
        <f t="shared" si="121"/>
        <v>0</v>
      </c>
      <c r="H723" s="2">
        <f t="shared" si="121"/>
        <v>0</v>
      </c>
      <c r="I723" s="2">
        <f t="shared" si="121"/>
        <v>0</v>
      </c>
      <c r="J723" s="2">
        <f t="shared" si="121"/>
        <v>0</v>
      </c>
      <c r="K723" s="2">
        <f t="shared" si="121"/>
        <v>0</v>
      </c>
      <c r="L723" s="2">
        <f t="shared" si="121"/>
        <v>0</v>
      </c>
      <c r="M723" s="2">
        <f t="shared" si="121"/>
        <v>0</v>
      </c>
      <c r="N723" s="2">
        <f t="shared" si="121"/>
        <v>0</v>
      </c>
      <c r="O723" s="2">
        <f t="shared" si="121"/>
        <v>0</v>
      </c>
      <c r="P723" s="17">
        <f t="shared" si="121"/>
        <v>0</v>
      </c>
    </row>
    <row r="724" spans="2:16" ht="30" hidden="1" x14ac:dyDescent="0.25">
      <c r="B724" s="24"/>
      <c r="C724" s="13" t="s">
        <v>43</v>
      </c>
      <c r="D724" s="24"/>
      <c r="E724" s="12">
        <v>30300001</v>
      </c>
      <c r="F724" s="18"/>
      <c r="G724" s="1"/>
      <c r="H724" s="1"/>
      <c r="I724" s="1"/>
      <c r="J724" s="1"/>
      <c r="K724" s="1"/>
      <c r="L724" s="1"/>
      <c r="M724" s="1"/>
      <c r="N724" s="1"/>
      <c r="O724" s="1"/>
      <c r="P724" s="19"/>
    </row>
    <row r="725" spans="2:16" ht="30" hidden="1" x14ac:dyDescent="0.25">
      <c r="B725" s="24"/>
      <c r="C725" s="13" t="s">
        <v>44</v>
      </c>
      <c r="D725" s="24"/>
      <c r="E725" s="12">
        <v>30300002</v>
      </c>
      <c r="F725" s="18"/>
      <c r="G725" s="1"/>
      <c r="H725" s="1"/>
      <c r="I725" s="1"/>
      <c r="J725" s="1"/>
      <c r="K725" s="1"/>
      <c r="L725" s="1"/>
      <c r="M725" s="1"/>
      <c r="N725" s="1"/>
      <c r="O725" s="1"/>
      <c r="P725" s="19"/>
    </row>
    <row r="726" spans="2:16" ht="30" hidden="1" x14ac:dyDescent="0.25">
      <c r="B726" s="24"/>
      <c r="C726" s="13" t="s">
        <v>45</v>
      </c>
      <c r="D726" s="24"/>
      <c r="E726" s="12">
        <v>30300003</v>
      </c>
      <c r="F726" s="18"/>
      <c r="G726" s="1"/>
      <c r="H726" s="1"/>
      <c r="I726" s="1"/>
      <c r="J726" s="1"/>
      <c r="K726" s="1"/>
      <c r="L726" s="1"/>
      <c r="M726" s="1"/>
      <c r="N726" s="1"/>
      <c r="O726" s="1"/>
      <c r="P726" s="19"/>
    </row>
    <row r="727" spans="2:16" ht="30" hidden="1" x14ac:dyDescent="0.25">
      <c r="B727" s="24"/>
      <c r="C727" s="13" t="s">
        <v>46</v>
      </c>
      <c r="D727" s="24"/>
      <c r="E727" s="12">
        <v>30300004</v>
      </c>
      <c r="F727" s="18"/>
      <c r="G727" s="1"/>
      <c r="H727" s="1"/>
      <c r="I727" s="1"/>
      <c r="J727" s="1"/>
      <c r="K727" s="1"/>
      <c r="L727" s="1"/>
      <c r="M727" s="1"/>
      <c r="N727" s="1"/>
      <c r="O727" s="1"/>
      <c r="P727" s="19"/>
    </row>
    <row r="728" spans="2:16" ht="18" hidden="1" x14ac:dyDescent="0.25">
      <c r="B728" s="24"/>
      <c r="C728" s="13" t="s">
        <v>47</v>
      </c>
      <c r="D728" s="24"/>
      <c r="E728" s="12">
        <v>30300005</v>
      </c>
      <c r="F728" s="18"/>
      <c r="G728" s="1"/>
      <c r="H728" s="1"/>
      <c r="I728" s="1"/>
      <c r="J728" s="1"/>
      <c r="K728" s="1"/>
      <c r="L728" s="1"/>
      <c r="M728" s="1"/>
      <c r="N728" s="1"/>
      <c r="O728" s="1"/>
      <c r="P728" s="19"/>
    </row>
    <row r="729" spans="2:16" ht="30" hidden="1" x14ac:dyDescent="0.25">
      <c r="B729" s="24"/>
      <c r="C729" s="13" t="s">
        <v>48</v>
      </c>
      <c r="D729" s="24"/>
      <c r="E729" s="12">
        <v>30300006</v>
      </c>
      <c r="F729" s="18"/>
      <c r="G729" s="1"/>
      <c r="H729" s="1"/>
      <c r="I729" s="1"/>
      <c r="J729" s="1"/>
      <c r="K729" s="1"/>
      <c r="L729" s="1"/>
      <c r="M729" s="1"/>
      <c r="N729" s="1"/>
      <c r="O729" s="1"/>
      <c r="P729" s="19"/>
    </row>
    <row r="730" spans="2:16" ht="18" hidden="1" x14ac:dyDescent="0.25">
      <c r="B730" s="24"/>
      <c r="C730" s="13" t="s">
        <v>49</v>
      </c>
      <c r="D730" s="24"/>
      <c r="E730" s="12">
        <v>30300007</v>
      </c>
      <c r="F730" s="18"/>
      <c r="G730" s="1"/>
      <c r="H730" s="1"/>
      <c r="I730" s="1"/>
      <c r="J730" s="1"/>
      <c r="K730" s="1"/>
      <c r="L730" s="1"/>
      <c r="M730" s="1"/>
      <c r="N730" s="1"/>
      <c r="O730" s="1"/>
      <c r="P730" s="19"/>
    </row>
    <row r="731" spans="2:16" ht="18" hidden="1" x14ac:dyDescent="0.25">
      <c r="B731" s="24"/>
      <c r="C731" s="13" t="s">
        <v>50</v>
      </c>
      <c r="D731" s="24"/>
      <c r="E731" s="12">
        <v>30300008</v>
      </c>
      <c r="F731" s="18"/>
      <c r="G731" s="1"/>
      <c r="H731" s="1"/>
      <c r="I731" s="1"/>
      <c r="J731" s="1"/>
      <c r="K731" s="1"/>
      <c r="L731" s="1"/>
      <c r="M731" s="1"/>
      <c r="N731" s="1"/>
      <c r="O731" s="1"/>
      <c r="P731" s="19"/>
    </row>
    <row r="732" spans="2:16" ht="45" hidden="1" x14ac:dyDescent="0.25">
      <c r="B732" s="24"/>
      <c r="C732" s="13" t="s">
        <v>51</v>
      </c>
      <c r="D732" s="24"/>
      <c r="E732" s="12">
        <v>30300009</v>
      </c>
      <c r="F732" s="18"/>
      <c r="G732" s="1"/>
      <c r="H732" s="1"/>
      <c r="I732" s="1"/>
      <c r="J732" s="1"/>
      <c r="K732" s="1"/>
      <c r="L732" s="1"/>
      <c r="M732" s="1"/>
      <c r="N732" s="1"/>
      <c r="O732" s="1"/>
      <c r="P732" s="19"/>
    </row>
    <row r="733" spans="2:16" ht="30" hidden="1" x14ac:dyDescent="0.25">
      <c r="B733" s="24"/>
      <c r="C733" s="13" t="s">
        <v>52</v>
      </c>
      <c r="D733" s="24"/>
      <c r="E733" s="12">
        <v>30300010</v>
      </c>
      <c r="F733" s="18"/>
      <c r="G733" s="1"/>
      <c r="H733" s="1"/>
      <c r="I733" s="1"/>
      <c r="J733" s="1"/>
      <c r="K733" s="1"/>
      <c r="L733" s="1"/>
      <c r="M733" s="1"/>
      <c r="N733" s="1"/>
      <c r="O733" s="1"/>
      <c r="P733" s="19"/>
    </row>
    <row r="734" spans="2:16" ht="30" hidden="1" x14ac:dyDescent="0.25">
      <c r="B734" s="24"/>
      <c r="C734" s="13" t="s">
        <v>53</v>
      </c>
      <c r="D734" s="24"/>
      <c r="E734" s="12">
        <v>30300011</v>
      </c>
      <c r="F734" s="18"/>
      <c r="G734" s="1"/>
      <c r="H734" s="1"/>
      <c r="I734" s="1"/>
      <c r="J734" s="1"/>
      <c r="K734" s="1"/>
      <c r="L734" s="1"/>
      <c r="M734" s="1"/>
      <c r="N734" s="1"/>
      <c r="O734" s="1"/>
      <c r="P734" s="19"/>
    </row>
    <row r="735" spans="2:16" ht="45" hidden="1" x14ac:dyDescent="0.25">
      <c r="B735" s="24"/>
      <c r="C735" s="13" t="s">
        <v>54</v>
      </c>
      <c r="D735" s="24"/>
      <c r="E735" s="12">
        <v>30300012</v>
      </c>
      <c r="F735" s="18"/>
      <c r="G735" s="1"/>
      <c r="H735" s="1"/>
      <c r="I735" s="1"/>
      <c r="J735" s="1"/>
      <c r="K735" s="1"/>
      <c r="L735" s="1"/>
      <c r="M735" s="1"/>
      <c r="N735" s="1"/>
      <c r="O735" s="1"/>
      <c r="P735" s="19"/>
    </row>
    <row r="736" spans="2:16" ht="30" hidden="1" x14ac:dyDescent="0.25">
      <c r="B736" s="24"/>
      <c r="C736" s="13" t="s">
        <v>55</v>
      </c>
      <c r="D736" s="24"/>
      <c r="E736" s="12">
        <v>30300013</v>
      </c>
      <c r="F736" s="18"/>
      <c r="G736" s="1"/>
      <c r="H736" s="1"/>
      <c r="I736" s="1"/>
      <c r="J736" s="1"/>
      <c r="K736" s="1"/>
      <c r="L736" s="1"/>
      <c r="M736" s="1"/>
      <c r="N736" s="1"/>
      <c r="O736" s="1"/>
      <c r="P736" s="19"/>
    </row>
    <row r="737" spans="2:16" ht="75" hidden="1" x14ac:dyDescent="0.25">
      <c r="B737" s="24"/>
      <c r="C737" s="13" t="s">
        <v>56</v>
      </c>
      <c r="D737" s="24"/>
      <c r="E737" s="12">
        <v>30300014</v>
      </c>
      <c r="F737" s="18"/>
      <c r="G737" s="1"/>
      <c r="H737" s="1"/>
      <c r="I737" s="1"/>
      <c r="J737" s="1"/>
      <c r="K737" s="1"/>
      <c r="L737" s="1"/>
      <c r="M737" s="1"/>
      <c r="N737" s="1"/>
      <c r="O737" s="1"/>
      <c r="P737" s="19"/>
    </row>
    <row r="738" spans="2:16" ht="75" hidden="1" x14ac:dyDescent="0.25">
      <c r="B738" s="24"/>
      <c r="C738" s="13" t="s">
        <v>57</v>
      </c>
      <c r="D738" s="24"/>
      <c r="E738" s="12">
        <v>30300015</v>
      </c>
      <c r="F738" s="18"/>
      <c r="G738" s="1"/>
      <c r="H738" s="1"/>
      <c r="I738" s="1"/>
      <c r="J738" s="1"/>
      <c r="K738" s="1"/>
      <c r="L738" s="1"/>
      <c r="M738" s="1"/>
      <c r="N738" s="1"/>
      <c r="O738" s="1"/>
      <c r="P738" s="19"/>
    </row>
    <row r="739" spans="2:16" ht="75" hidden="1" x14ac:dyDescent="0.25">
      <c r="B739" s="24"/>
      <c r="C739" s="13" t="s">
        <v>58</v>
      </c>
      <c r="D739" s="24"/>
      <c r="E739" s="12">
        <v>30300016</v>
      </c>
      <c r="F739" s="18"/>
      <c r="G739" s="1"/>
      <c r="H739" s="1"/>
      <c r="I739" s="1"/>
      <c r="J739" s="1"/>
      <c r="K739" s="1"/>
      <c r="L739" s="1"/>
      <c r="M739" s="1"/>
      <c r="N739" s="1"/>
      <c r="O739" s="1"/>
      <c r="P739" s="19"/>
    </row>
    <row r="740" spans="2:16" ht="120" hidden="1" x14ac:dyDescent="0.25">
      <c r="B740" s="24"/>
      <c r="C740" s="13" t="s">
        <v>59</v>
      </c>
      <c r="D740" s="24"/>
      <c r="E740" s="12">
        <v>30300017</v>
      </c>
      <c r="F740" s="18"/>
      <c r="G740" s="1"/>
      <c r="H740" s="1"/>
      <c r="I740" s="1"/>
      <c r="J740" s="1"/>
      <c r="K740" s="1"/>
      <c r="L740" s="1"/>
      <c r="M740" s="1"/>
      <c r="N740" s="1"/>
      <c r="O740" s="1"/>
      <c r="P740" s="19"/>
    </row>
    <row r="741" spans="2:16" ht="45" hidden="1" x14ac:dyDescent="0.25">
      <c r="B741" s="24"/>
      <c r="C741" s="13" t="s">
        <v>60</v>
      </c>
      <c r="D741" s="24"/>
      <c r="E741" s="12">
        <v>30300018</v>
      </c>
      <c r="F741" s="18"/>
      <c r="G741" s="1"/>
      <c r="H741" s="1"/>
      <c r="I741" s="1"/>
      <c r="J741" s="1"/>
      <c r="K741" s="1"/>
      <c r="L741" s="1"/>
      <c r="M741" s="1"/>
      <c r="N741" s="1"/>
      <c r="O741" s="1"/>
      <c r="P741" s="19"/>
    </row>
    <row r="742" spans="2:16" ht="18" hidden="1" x14ac:dyDescent="0.25">
      <c r="B742" s="24"/>
      <c r="C742" s="13" t="s">
        <v>61</v>
      </c>
      <c r="D742" s="24"/>
      <c r="E742" s="12">
        <v>30300019</v>
      </c>
      <c r="F742" s="18"/>
      <c r="G742" s="1"/>
      <c r="H742" s="1"/>
      <c r="I742" s="1"/>
      <c r="J742" s="1"/>
      <c r="K742" s="1"/>
      <c r="L742" s="1"/>
      <c r="M742" s="1"/>
      <c r="N742" s="1"/>
      <c r="O742" s="1"/>
      <c r="P742" s="19"/>
    </row>
    <row r="743" spans="2:16" ht="18" hidden="1" x14ac:dyDescent="0.25">
      <c r="B743" s="24"/>
      <c r="C743" s="13" t="s">
        <v>62</v>
      </c>
      <c r="D743" s="24"/>
      <c r="E743" s="12">
        <v>30300020</v>
      </c>
      <c r="F743" s="18"/>
      <c r="G743" s="1"/>
      <c r="H743" s="1"/>
      <c r="I743" s="1"/>
      <c r="J743" s="1"/>
      <c r="K743" s="1"/>
      <c r="L743" s="1"/>
      <c r="M743" s="1"/>
      <c r="N743" s="1"/>
      <c r="O743" s="1"/>
      <c r="P743" s="19"/>
    </row>
    <row r="744" spans="2:16" ht="18" hidden="1" x14ac:dyDescent="0.25">
      <c r="B744" s="24"/>
      <c r="C744" s="13" t="s">
        <v>63</v>
      </c>
      <c r="D744" s="24"/>
      <c r="E744" s="12">
        <v>30300021</v>
      </c>
      <c r="F744" s="18"/>
      <c r="G744" s="1"/>
      <c r="H744" s="1"/>
      <c r="I744" s="1"/>
      <c r="J744" s="1"/>
      <c r="K744" s="1"/>
      <c r="L744" s="1"/>
      <c r="M744" s="1"/>
      <c r="N744" s="1"/>
      <c r="O744" s="1"/>
      <c r="P744" s="19"/>
    </row>
    <row r="745" spans="2:16" ht="45" hidden="1" x14ac:dyDescent="0.25">
      <c r="B745" s="24"/>
      <c r="C745" s="13" t="s">
        <v>64</v>
      </c>
      <c r="D745" s="24"/>
      <c r="E745" s="12">
        <v>30300022</v>
      </c>
      <c r="F745" s="18"/>
      <c r="G745" s="1"/>
      <c r="H745" s="1"/>
      <c r="I745" s="1"/>
      <c r="J745" s="1"/>
      <c r="K745" s="1"/>
      <c r="L745" s="1"/>
      <c r="M745" s="1"/>
      <c r="N745" s="1"/>
      <c r="O745" s="1"/>
      <c r="P745" s="19"/>
    </row>
    <row r="746" spans="2:16" ht="45" hidden="1" x14ac:dyDescent="0.25">
      <c r="B746" s="24"/>
      <c r="C746" s="13" t="s">
        <v>65</v>
      </c>
      <c r="D746" s="24"/>
      <c r="E746" s="12">
        <v>30300023</v>
      </c>
      <c r="F746" s="18"/>
      <c r="G746" s="1"/>
      <c r="H746" s="1"/>
      <c r="I746" s="1"/>
      <c r="J746" s="1"/>
      <c r="K746" s="1"/>
      <c r="L746" s="1"/>
      <c r="M746" s="1"/>
      <c r="N746" s="1"/>
      <c r="O746" s="1"/>
      <c r="P746" s="19"/>
    </row>
    <row r="747" spans="2:16" ht="45" hidden="1" x14ac:dyDescent="0.25">
      <c r="B747" s="24"/>
      <c r="C747" s="13" t="s">
        <v>66</v>
      </c>
      <c r="D747" s="24"/>
      <c r="E747" s="12">
        <v>30300024</v>
      </c>
      <c r="F747" s="18"/>
      <c r="G747" s="1"/>
      <c r="H747" s="1"/>
      <c r="I747" s="1"/>
      <c r="J747" s="1"/>
      <c r="K747" s="1"/>
      <c r="L747" s="1"/>
      <c r="M747" s="1"/>
      <c r="N747" s="1"/>
      <c r="O747" s="1"/>
      <c r="P747" s="19"/>
    </row>
    <row r="748" spans="2:16" ht="30" hidden="1" x14ac:dyDescent="0.25">
      <c r="B748" s="24"/>
      <c r="C748" s="13" t="s">
        <v>67</v>
      </c>
      <c r="D748" s="24"/>
      <c r="E748" s="12">
        <v>30300025</v>
      </c>
      <c r="F748" s="18"/>
      <c r="G748" s="1"/>
      <c r="H748" s="1"/>
      <c r="I748" s="1"/>
      <c r="J748" s="1"/>
      <c r="K748" s="1"/>
      <c r="L748" s="1"/>
      <c r="M748" s="1"/>
      <c r="N748" s="1"/>
      <c r="O748" s="1"/>
      <c r="P748" s="19"/>
    </row>
    <row r="749" spans="2:16" ht="45" hidden="1" x14ac:dyDescent="0.25">
      <c r="B749" s="24"/>
      <c r="C749" s="13" t="s">
        <v>68</v>
      </c>
      <c r="D749" s="24"/>
      <c r="E749" s="12">
        <v>30300026</v>
      </c>
      <c r="F749" s="18"/>
      <c r="G749" s="1"/>
      <c r="H749" s="1"/>
      <c r="I749" s="1"/>
      <c r="J749" s="1"/>
      <c r="K749" s="1"/>
      <c r="L749" s="1"/>
      <c r="M749" s="1"/>
      <c r="N749" s="1"/>
      <c r="O749" s="1"/>
      <c r="P749" s="19"/>
    </row>
    <row r="750" spans="2:16" ht="60" hidden="1" x14ac:dyDescent="0.25">
      <c r="B750" s="24"/>
      <c r="C750" s="13" t="s">
        <v>69</v>
      </c>
      <c r="D750" s="24"/>
      <c r="E750" s="12">
        <v>30300027</v>
      </c>
      <c r="F750" s="18"/>
      <c r="G750" s="1"/>
      <c r="H750" s="1"/>
      <c r="I750" s="1"/>
      <c r="J750" s="1"/>
      <c r="K750" s="1"/>
      <c r="L750" s="1"/>
      <c r="M750" s="1"/>
      <c r="N750" s="1"/>
      <c r="O750" s="1"/>
      <c r="P750" s="19"/>
    </row>
    <row r="751" spans="2:16" ht="30" hidden="1" x14ac:dyDescent="0.25">
      <c r="B751" s="24"/>
      <c r="C751" s="13" t="s">
        <v>70</v>
      </c>
      <c r="D751" s="24"/>
      <c r="E751" s="12">
        <v>30300028</v>
      </c>
      <c r="F751" s="18"/>
      <c r="G751" s="1"/>
      <c r="H751" s="1"/>
      <c r="I751" s="1"/>
      <c r="J751" s="1"/>
      <c r="K751" s="1"/>
      <c r="L751" s="1"/>
      <c r="M751" s="1"/>
      <c r="N751" s="1"/>
      <c r="O751" s="1"/>
      <c r="P751" s="19"/>
    </row>
    <row r="752" spans="2:16" ht="60" hidden="1" x14ac:dyDescent="0.25">
      <c r="B752" s="24"/>
      <c r="C752" s="13" t="s">
        <v>71</v>
      </c>
      <c r="D752" s="24"/>
      <c r="E752" s="12">
        <v>30300029</v>
      </c>
      <c r="F752" s="18"/>
      <c r="G752" s="1"/>
      <c r="H752" s="1"/>
      <c r="I752" s="1"/>
      <c r="J752" s="1"/>
      <c r="K752" s="1"/>
      <c r="L752" s="1"/>
      <c r="M752" s="1"/>
      <c r="N752" s="1"/>
      <c r="O752" s="1"/>
      <c r="P752" s="19"/>
    </row>
    <row r="753" spans="2:16" ht="45" hidden="1" x14ac:dyDescent="0.25">
      <c r="B753" s="24"/>
      <c r="C753" s="13" t="s">
        <v>72</v>
      </c>
      <c r="D753" s="24"/>
      <c r="E753" s="12">
        <v>30300030</v>
      </c>
      <c r="F753" s="18"/>
      <c r="G753" s="1"/>
      <c r="H753" s="1"/>
      <c r="I753" s="1"/>
      <c r="J753" s="1"/>
      <c r="K753" s="1"/>
      <c r="L753" s="1"/>
      <c r="M753" s="1"/>
      <c r="N753" s="1"/>
      <c r="O753" s="1"/>
      <c r="P753" s="19"/>
    </row>
    <row r="754" spans="2:16" ht="45" hidden="1" x14ac:dyDescent="0.25">
      <c r="B754" s="24"/>
      <c r="C754" s="13" t="s">
        <v>73</v>
      </c>
      <c r="D754" s="24"/>
      <c r="E754" s="12">
        <v>30300031</v>
      </c>
      <c r="F754" s="18"/>
      <c r="G754" s="1"/>
      <c r="H754" s="1"/>
      <c r="I754" s="1"/>
      <c r="J754" s="1"/>
      <c r="K754" s="1"/>
      <c r="L754" s="1"/>
      <c r="M754" s="1"/>
      <c r="N754" s="1"/>
      <c r="O754" s="1"/>
      <c r="P754" s="19"/>
    </row>
    <row r="755" spans="2:16" ht="45" hidden="1" x14ac:dyDescent="0.25">
      <c r="B755" s="24"/>
      <c r="C755" s="13" t="s">
        <v>74</v>
      </c>
      <c r="D755" s="24"/>
      <c r="E755" s="12">
        <v>30300032</v>
      </c>
      <c r="F755" s="18"/>
      <c r="G755" s="1"/>
      <c r="H755" s="1"/>
      <c r="I755" s="1"/>
      <c r="J755" s="1"/>
      <c r="K755" s="1"/>
      <c r="L755" s="1"/>
      <c r="M755" s="1"/>
      <c r="N755" s="1"/>
      <c r="O755" s="1"/>
      <c r="P755" s="19"/>
    </row>
    <row r="756" spans="2:16" ht="30" hidden="1" x14ac:dyDescent="0.25">
      <c r="B756" s="24"/>
      <c r="C756" s="13" t="s">
        <v>75</v>
      </c>
      <c r="D756" s="24"/>
      <c r="E756" s="12">
        <v>30300033</v>
      </c>
      <c r="F756" s="18"/>
      <c r="G756" s="1"/>
      <c r="H756" s="1"/>
      <c r="I756" s="1"/>
      <c r="J756" s="1"/>
      <c r="K756" s="1"/>
      <c r="L756" s="1"/>
      <c r="M756" s="1"/>
      <c r="N756" s="1"/>
      <c r="O756" s="1"/>
      <c r="P756" s="19"/>
    </row>
    <row r="757" spans="2:16" ht="45" hidden="1" x14ac:dyDescent="0.25">
      <c r="B757" s="24"/>
      <c r="C757" s="13" t="s">
        <v>76</v>
      </c>
      <c r="D757" s="24"/>
      <c r="E757" s="12">
        <v>30300034</v>
      </c>
      <c r="F757" s="18"/>
      <c r="G757" s="1"/>
      <c r="H757" s="1"/>
      <c r="I757" s="1"/>
      <c r="J757" s="1"/>
      <c r="K757" s="1"/>
      <c r="L757" s="1"/>
      <c r="M757" s="1"/>
      <c r="N757" s="1"/>
      <c r="O757" s="1"/>
      <c r="P757" s="19"/>
    </row>
    <row r="758" spans="2:16" ht="45" hidden="1" x14ac:dyDescent="0.25">
      <c r="B758" s="24"/>
      <c r="C758" s="13" t="s">
        <v>77</v>
      </c>
      <c r="D758" s="24"/>
      <c r="E758" s="12">
        <v>30300035</v>
      </c>
      <c r="F758" s="18"/>
      <c r="G758" s="1"/>
      <c r="H758" s="1"/>
      <c r="I758" s="1"/>
      <c r="J758" s="1"/>
      <c r="K758" s="1"/>
      <c r="L758" s="1"/>
      <c r="M758" s="1"/>
      <c r="N758" s="1"/>
      <c r="O758" s="1"/>
      <c r="P758" s="19"/>
    </row>
    <row r="759" spans="2:16" ht="30" hidden="1" x14ac:dyDescent="0.25">
      <c r="B759" s="24"/>
      <c r="C759" s="13" t="s">
        <v>78</v>
      </c>
      <c r="D759" s="24"/>
      <c r="E759" s="12">
        <v>30300036</v>
      </c>
      <c r="F759" s="18"/>
      <c r="G759" s="1"/>
      <c r="H759" s="1"/>
      <c r="I759" s="1"/>
      <c r="J759" s="1"/>
      <c r="K759" s="1"/>
      <c r="L759" s="1"/>
      <c r="M759" s="1"/>
      <c r="N759" s="1"/>
      <c r="O759" s="1"/>
      <c r="P759" s="19"/>
    </row>
    <row r="760" spans="2:16" ht="30" hidden="1" x14ac:dyDescent="0.25">
      <c r="B760" s="24"/>
      <c r="C760" s="13" t="s">
        <v>79</v>
      </c>
      <c r="D760" s="24"/>
      <c r="E760" s="12">
        <v>30300037</v>
      </c>
      <c r="F760" s="18"/>
      <c r="G760" s="1"/>
      <c r="H760" s="1"/>
      <c r="I760" s="1"/>
      <c r="J760" s="1"/>
      <c r="K760" s="1"/>
      <c r="L760" s="1"/>
      <c r="M760" s="1"/>
      <c r="N760" s="1"/>
      <c r="O760" s="1"/>
      <c r="P760" s="19"/>
    </row>
    <row r="761" spans="2:16" ht="30" hidden="1" x14ac:dyDescent="0.25">
      <c r="B761" s="24"/>
      <c r="C761" s="13" t="s">
        <v>80</v>
      </c>
      <c r="D761" s="24"/>
      <c r="E761" s="12">
        <v>30300038</v>
      </c>
      <c r="F761" s="18"/>
      <c r="G761" s="1"/>
      <c r="H761" s="1"/>
      <c r="I761" s="1"/>
      <c r="J761" s="1"/>
      <c r="K761" s="1"/>
      <c r="L761" s="1"/>
      <c r="M761" s="1"/>
      <c r="N761" s="1"/>
      <c r="O761" s="1"/>
      <c r="P761" s="19"/>
    </row>
    <row r="762" spans="2:16" ht="30" hidden="1" x14ac:dyDescent="0.25">
      <c r="B762" s="24"/>
      <c r="C762" s="13" t="s">
        <v>81</v>
      </c>
      <c r="D762" s="24"/>
      <c r="E762" s="12">
        <v>30300039</v>
      </c>
      <c r="F762" s="18"/>
      <c r="G762" s="1"/>
      <c r="H762" s="1"/>
      <c r="I762" s="1"/>
      <c r="J762" s="1"/>
      <c r="K762" s="1"/>
      <c r="L762" s="1"/>
      <c r="M762" s="1"/>
      <c r="N762" s="1"/>
      <c r="O762" s="1"/>
      <c r="P762" s="19"/>
    </row>
    <row r="763" spans="2:16" ht="75" hidden="1" x14ac:dyDescent="0.25">
      <c r="B763" s="24"/>
      <c r="C763" s="13" t="s">
        <v>82</v>
      </c>
      <c r="D763" s="24"/>
      <c r="E763" s="12">
        <v>30300040</v>
      </c>
      <c r="F763" s="18"/>
      <c r="G763" s="1"/>
      <c r="H763" s="1"/>
      <c r="I763" s="1"/>
      <c r="J763" s="1"/>
      <c r="K763" s="1"/>
      <c r="L763" s="1"/>
      <c r="M763" s="1"/>
      <c r="N763" s="1"/>
      <c r="O763" s="1"/>
      <c r="P763" s="19"/>
    </row>
    <row r="764" spans="2:16" ht="45" hidden="1" x14ac:dyDescent="0.25">
      <c r="B764" s="24"/>
      <c r="C764" s="13" t="s">
        <v>83</v>
      </c>
      <c r="D764" s="24"/>
      <c r="E764" s="12">
        <v>30300041</v>
      </c>
      <c r="F764" s="18"/>
      <c r="G764" s="1"/>
      <c r="H764" s="1"/>
      <c r="I764" s="1"/>
      <c r="J764" s="1"/>
      <c r="K764" s="1"/>
      <c r="L764" s="1"/>
      <c r="M764" s="1"/>
      <c r="N764" s="1"/>
      <c r="O764" s="1"/>
      <c r="P764" s="19"/>
    </row>
    <row r="765" spans="2:16" ht="30" hidden="1" x14ac:dyDescent="0.25">
      <c r="B765" s="24"/>
      <c r="C765" s="13" t="s">
        <v>84</v>
      </c>
      <c r="D765" s="24"/>
      <c r="E765" s="12">
        <v>30300042</v>
      </c>
      <c r="F765" s="18"/>
      <c r="G765" s="1"/>
      <c r="H765" s="1"/>
      <c r="I765" s="1"/>
      <c r="J765" s="1"/>
      <c r="K765" s="1"/>
      <c r="L765" s="1"/>
      <c r="M765" s="1"/>
      <c r="N765" s="1"/>
      <c r="O765" s="1"/>
      <c r="P765" s="19"/>
    </row>
    <row r="766" spans="2:16" ht="30" hidden="1" x14ac:dyDescent="0.25">
      <c r="B766" s="24"/>
      <c r="C766" s="13" t="s">
        <v>85</v>
      </c>
      <c r="D766" s="24"/>
      <c r="E766" s="12">
        <v>30300043</v>
      </c>
      <c r="F766" s="18"/>
      <c r="G766" s="1"/>
      <c r="H766" s="1"/>
      <c r="I766" s="1"/>
      <c r="J766" s="1"/>
      <c r="K766" s="1"/>
      <c r="L766" s="1"/>
      <c r="M766" s="1"/>
      <c r="N766" s="1"/>
      <c r="O766" s="1"/>
      <c r="P766" s="19"/>
    </row>
    <row r="767" spans="2:16" ht="135" hidden="1" x14ac:dyDescent="0.25">
      <c r="B767" s="24"/>
      <c r="C767" s="13" t="s">
        <v>86</v>
      </c>
      <c r="D767" s="24"/>
      <c r="E767" s="12">
        <v>30300044</v>
      </c>
      <c r="F767" s="18"/>
      <c r="G767" s="1"/>
      <c r="H767" s="1"/>
      <c r="I767" s="1"/>
      <c r="J767" s="1"/>
      <c r="K767" s="1"/>
      <c r="L767" s="1"/>
      <c r="M767" s="1"/>
      <c r="N767" s="1"/>
      <c r="O767" s="1"/>
      <c r="P767" s="19"/>
    </row>
    <row r="768" spans="2:16" ht="18" x14ac:dyDescent="0.25">
      <c r="B768" s="24"/>
      <c r="C768" s="15" t="s">
        <v>87</v>
      </c>
      <c r="D768" s="24"/>
      <c r="E768" s="11">
        <v>3007</v>
      </c>
      <c r="F768" s="18"/>
      <c r="G768" s="1"/>
      <c r="H768" s="1"/>
      <c r="I768" s="1"/>
      <c r="J768" s="1"/>
      <c r="K768" s="1"/>
      <c r="L768" s="1"/>
      <c r="M768" s="1"/>
      <c r="N768" s="1"/>
      <c r="O768" s="1"/>
      <c r="P768" s="19"/>
    </row>
    <row r="769" spans="2:16" ht="18" x14ac:dyDescent="0.25">
      <c r="B769" s="24"/>
      <c r="C769" s="15" t="s">
        <v>91</v>
      </c>
      <c r="D769" s="24"/>
      <c r="E769" s="11">
        <v>3008</v>
      </c>
      <c r="F769" s="16">
        <f t="shared" ref="F769:P769" si="122">F770+F815</f>
        <v>0</v>
      </c>
      <c r="G769" s="2">
        <f t="shared" si="122"/>
        <v>0</v>
      </c>
      <c r="H769" s="2">
        <f t="shared" si="122"/>
        <v>0</v>
      </c>
      <c r="I769" s="2">
        <f t="shared" si="122"/>
        <v>0</v>
      </c>
      <c r="J769" s="2">
        <f t="shared" si="122"/>
        <v>0</v>
      </c>
      <c r="K769" s="2">
        <f t="shared" si="122"/>
        <v>0</v>
      </c>
      <c r="L769" s="2">
        <f t="shared" si="122"/>
        <v>0</v>
      </c>
      <c r="M769" s="2">
        <f t="shared" si="122"/>
        <v>0</v>
      </c>
      <c r="N769" s="2">
        <f t="shared" si="122"/>
        <v>0</v>
      </c>
      <c r="O769" s="2">
        <f t="shared" si="122"/>
        <v>0</v>
      </c>
      <c r="P769" s="17">
        <f t="shared" si="122"/>
        <v>0</v>
      </c>
    </row>
    <row r="770" spans="2:16" ht="18" x14ac:dyDescent="0.25">
      <c r="B770" s="24"/>
      <c r="C770" s="14" t="s">
        <v>42</v>
      </c>
      <c r="D770" s="24"/>
      <c r="E770" s="11">
        <v>304</v>
      </c>
      <c r="F770" s="16">
        <f t="shared" ref="F770:P770" si="123">SUM(F771:F814)</f>
        <v>0</v>
      </c>
      <c r="G770" s="2">
        <f t="shared" si="123"/>
        <v>0</v>
      </c>
      <c r="H770" s="2">
        <f t="shared" si="123"/>
        <v>0</v>
      </c>
      <c r="I770" s="2">
        <f t="shared" si="123"/>
        <v>0</v>
      </c>
      <c r="J770" s="2">
        <f t="shared" si="123"/>
        <v>0</v>
      </c>
      <c r="K770" s="2">
        <f t="shared" si="123"/>
        <v>0</v>
      </c>
      <c r="L770" s="2">
        <f t="shared" si="123"/>
        <v>0</v>
      </c>
      <c r="M770" s="2">
        <f t="shared" si="123"/>
        <v>0</v>
      </c>
      <c r="N770" s="2">
        <f t="shared" si="123"/>
        <v>0</v>
      </c>
      <c r="O770" s="2">
        <f t="shared" si="123"/>
        <v>0</v>
      </c>
      <c r="P770" s="17">
        <f t="shared" si="123"/>
        <v>0</v>
      </c>
    </row>
    <row r="771" spans="2:16" ht="30" hidden="1" x14ac:dyDescent="0.25">
      <c r="B771" s="24"/>
      <c r="C771" s="13" t="s">
        <v>43</v>
      </c>
      <c r="D771" s="24"/>
      <c r="E771" s="12">
        <v>30400001</v>
      </c>
      <c r="F771" s="18"/>
      <c r="G771" s="1"/>
      <c r="H771" s="1"/>
      <c r="I771" s="1"/>
      <c r="J771" s="1"/>
      <c r="K771" s="1"/>
      <c r="L771" s="1"/>
      <c r="M771" s="1"/>
      <c r="N771" s="1"/>
      <c r="O771" s="1"/>
      <c r="P771" s="19"/>
    </row>
    <row r="772" spans="2:16" ht="30" hidden="1" x14ac:dyDescent="0.25">
      <c r="B772" s="24"/>
      <c r="C772" s="13" t="s">
        <v>44</v>
      </c>
      <c r="D772" s="24"/>
      <c r="E772" s="12">
        <v>30400002</v>
      </c>
      <c r="F772" s="18"/>
      <c r="G772" s="1"/>
      <c r="H772" s="1"/>
      <c r="I772" s="1"/>
      <c r="J772" s="1"/>
      <c r="K772" s="1"/>
      <c r="L772" s="1"/>
      <c r="M772" s="1"/>
      <c r="N772" s="1"/>
      <c r="O772" s="1"/>
      <c r="P772" s="19"/>
    </row>
    <row r="773" spans="2:16" ht="30" hidden="1" x14ac:dyDescent="0.25">
      <c r="B773" s="24"/>
      <c r="C773" s="13" t="s">
        <v>45</v>
      </c>
      <c r="D773" s="24"/>
      <c r="E773" s="12">
        <v>30400003</v>
      </c>
      <c r="F773" s="18"/>
      <c r="G773" s="1"/>
      <c r="H773" s="1"/>
      <c r="I773" s="1"/>
      <c r="J773" s="1"/>
      <c r="K773" s="1"/>
      <c r="L773" s="1"/>
      <c r="M773" s="1"/>
      <c r="N773" s="1"/>
      <c r="O773" s="1"/>
      <c r="P773" s="19"/>
    </row>
    <row r="774" spans="2:16" ht="30" hidden="1" x14ac:dyDescent="0.25">
      <c r="B774" s="24"/>
      <c r="C774" s="13" t="s">
        <v>46</v>
      </c>
      <c r="D774" s="24"/>
      <c r="E774" s="12">
        <v>30400004</v>
      </c>
      <c r="F774" s="18"/>
      <c r="G774" s="1"/>
      <c r="H774" s="1"/>
      <c r="I774" s="1"/>
      <c r="J774" s="1"/>
      <c r="K774" s="1"/>
      <c r="L774" s="1"/>
      <c r="M774" s="1"/>
      <c r="N774" s="1"/>
      <c r="O774" s="1"/>
      <c r="P774" s="19"/>
    </row>
    <row r="775" spans="2:16" ht="18" hidden="1" x14ac:dyDescent="0.25">
      <c r="B775" s="24"/>
      <c r="C775" s="13" t="s">
        <v>47</v>
      </c>
      <c r="D775" s="24"/>
      <c r="E775" s="12">
        <v>30400005</v>
      </c>
      <c r="F775" s="18"/>
      <c r="G775" s="1"/>
      <c r="H775" s="1"/>
      <c r="I775" s="1"/>
      <c r="J775" s="1"/>
      <c r="K775" s="1"/>
      <c r="L775" s="1"/>
      <c r="M775" s="1"/>
      <c r="N775" s="1"/>
      <c r="O775" s="1"/>
      <c r="P775" s="19"/>
    </row>
    <row r="776" spans="2:16" ht="30" hidden="1" x14ac:dyDescent="0.25">
      <c r="B776" s="24"/>
      <c r="C776" s="13" t="s">
        <v>48</v>
      </c>
      <c r="D776" s="24"/>
      <c r="E776" s="12">
        <v>30400006</v>
      </c>
      <c r="F776" s="18"/>
      <c r="G776" s="1"/>
      <c r="H776" s="1"/>
      <c r="I776" s="1"/>
      <c r="J776" s="1"/>
      <c r="K776" s="1"/>
      <c r="L776" s="1"/>
      <c r="M776" s="1"/>
      <c r="N776" s="1"/>
      <c r="O776" s="1"/>
      <c r="P776" s="19"/>
    </row>
    <row r="777" spans="2:16" ht="18" hidden="1" x14ac:dyDescent="0.25">
      <c r="B777" s="24"/>
      <c r="C777" s="13" t="s">
        <v>49</v>
      </c>
      <c r="D777" s="24"/>
      <c r="E777" s="12">
        <v>30400007</v>
      </c>
      <c r="F777" s="18"/>
      <c r="G777" s="1"/>
      <c r="H777" s="1"/>
      <c r="I777" s="1"/>
      <c r="J777" s="1"/>
      <c r="K777" s="1"/>
      <c r="L777" s="1"/>
      <c r="M777" s="1"/>
      <c r="N777" s="1"/>
      <c r="O777" s="1"/>
      <c r="P777" s="19"/>
    </row>
    <row r="778" spans="2:16" ht="18" hidden="1" x14ac:dyDescent="0.25">
      <c r="B778" s="24"/>
      <c r="C778" s="13" t="s">
        <v>50</v>
      </c>
      <c r="D778" s="24"/>
      <c r="E778" s="12">
        <v>30400008</v>
      </c>
      <c r="F778" s="18"/>
      <c r="G778" s="1"/>
      <c r="H778" s="1"/>
      <c r="I778" s="1"/>
      <c r="J778" s="1"/>
      <c r="K778" s="1"/>
      <c r="L778" s="1"/>
      <c r="M778" s="1"/>
      <c r="N778" s="1"/>
      <c r="O778" s="1"/>
      <c r="P778" s="19"/>
    </row>
    <row r="779" spans="2:16" ht="45" hidden="1" x14ac:dyDescent="0.25">
      <c r="B779" s="24"/>
      <c r="C779" s="13" t="s">
        <v>51</v>
      </c>
      <c r="D779" s="24"/>
      <c r="E779" s="12">
        <v>30400009</v>
      </c>
      <c r="F779" s="18"/>
      <c r="G779" s="1"/>
      <c r="H779" s="1"/>
      <c r="I779" s="1"/>
      <c r="J779" s="1"/>
      <c r="K779" s="1"/>
      <c r="L779" s="1"/>
      <c r="M779" s="1"/>
      <c r="N779" s="1"/>
      <c r="O779" s="1"/>
      <c r="P779" s="19"/>
    </row>
    <row r="780" spans="2:16" ht="30" hidden="1" x14ac:dyDescent="0.25">
      <c r="B780" s="24"/>
      <c r="C780" s="13" t="s">
        <v>52</v>
      </c>
      <c r="D780" s="24"/>
      <c r="E780" s="12">
        <v>30400010</v>
      </c>
      <c r="F780" s="18"/>
      <c r="G780" s="1"/>
      <c r="H780" s="1"/>
      <c r="I780" s="1"/>
      <c r="J780" s="1"/>
      <c r="K780" s="1"/>
      <c r="L780" s="1"/>
      <c r="M780" s="1"/>
      <c r="N780" s="1"/>
      <c r="O780" s="1"/>
      <c r="P780" s="19"/>
    </row>
    <row r="781" spans="2:16" ht="30" hidden="1" x14ac:dyDescent="0.25">
      <c r="B781" s="24"/>
      <c r="C781" s="13" t="s">
        <v>53</v>
      </c>
      <c r="D781" s="24"/>
      <c r="E781" s="12">
        <v>30400011</v>
      </c>
      <c r="F781" s="18"/>
      <c r="G781" s="1"/>
      <c r="H781" s="1"/>
      <c r="I781" s="1"/>
      <c r="J781" s="1"/>
      <c r="K781" s="1"/>
      <c r="L781" s="1"/>
      <c r="M781" s="1"/>
      <c r="N781" s="1"/>
      <c r="O781" s="1"/>
      <c r="P781" s="19"/>
    </row>
    <row r="782" spans="2:16" ht="45" hidden="1" x14ac:dyDescent="0.25">
      <c r="B782" s="24"/>
      <c r="C782" s="13" t="s">
        <v>54</v>
      </c>
      <c r="D782" s="24"/>
      <c r="E782" s="12">
        <v>30400012</v>
      </c>
      <c r="F782" s="18"/>
      <c r="G782" s="1"/>
      <c r="H782" s="1"/>
      <c r="I782" s="1"/>
      <c r="J782" s="1"/>
      <c r="K782" s="1"/>
      <c r="L782" s="1"/>
      <c r="M782" s="1"/>
      <c r="N782" s="1"/>
      <c r="O782" s="1"/>
      <c r="P782" s="19"/>
    </row>
    <row r="783" spans="2:16" ht="30" hidden="1" x14ac:dyDescent="0.25">
      <c r="B783" s="24"/>
      <c r="C783" s="13" t="s">
        <v>55</v>
      </c>
      <c r="D783" s="24"/>
      <c r="E783" s="12">
        <v>30400013</v>
      </c>
      <c r="F783" s="18"/>
      <c r="G783" s="1"/>
      <c r="H783" s="1"/>
      <c r="I783" s="1"/>
      <c r="J783" s="1"/>
      <c r="K783" s="1"/>
      <c r="L783" s="1"/>
      <c r="M783" s="1"/>
      <c r="N783" s="1"/>
      <c r="O783" s="1"/>
      <c r="P783" s="19"/>
    </row>
    <row r="784" spans="2:16" ht="75" hidden="1" x14ac:dyDescent="0.25">
      <c r="B784" s="24"/>
      <c r="C784" s="13" t="s">
        <v>56</v>
      </c>
      <c r="D784" s="24"/>
      <c r="E784" s="12">
        <v>30400014</v>
      </c>
      <c r="F784" s="18"/>
      <c r="G784" s="1"/>
      <c r="H784" s="1"/>
      <c r="I784" s="1"/>
      <c r="J784" s="1"/>
      <c r="K784" s="1"/>
      <c r="L784" s="1"/>
      <c r="M784" s="1"/>
      <c r="N784" s="1"/>
      <c r="O784" s="1"/>
      <c r="P784" s="19"/>
    </row>
    <row r="785" spans="2:16" ht="75" hidden="1" x14ac:dyDescent="0.25">
      <c r="B785" s="24"/>
      <c r="C785" s="13" t="s">
        <v>57</v>
      </c>
      <c r="D785" s="24"/>
      <c r="E785" s="12">
        <v>30400015</v>
      </c>
      <c r="F785" s="18"/>
      <c r="G785" s="1"/>
      <c r="H785" s="1"/>
      <c r="I785" s="1"/>
      <c r="J785" s="1"/>
      <c r="K785" s="1"/>
      <c r="L785" s="1"/>
      <c r="M785" s="1"/>
      <c r="N785" s="1"/>
      <c r="O785" s="1"/>
      <c r="P785" s="19"/>
    </row>
    <row r="786" spans="2:16" ht="75" hidden="1" x14ac:dyDescent="0.25">
      <c r="B786" s="24"/>
      <c r="C786" s="13" t="s">
        <v>58</v>
      </c>
      <c r="D786" s="24"/>
      <c r="E786" s="12">
        <v>30400016</v>
      </c>
      <c r="F786" s="18"/>
      <c r="G786" s="1"/>
      <c r="H786" s="1"/>
      <c r="I786" s="1"/>
      <c r="J786" s="1"/>
      <c r="K786" s="1"/>
      <c r="L786" s="1"/>
      <c r="M786" s="1"/>
      <c r="N786" s="1"/>
      <c r="O786" s="1"/>
      <c r="P786" s="19"/>
    </row>
    <row r="787" spans="2:16" ht="120" hidden="1" x14ac:dyDescent="0.25">
      <c r="B787" s="24"/>
      <c r="C787" s="13" t="s">
        <v>59</v>
      </c>
      <c r="D787" s="24"/>
      <c r="E787" s="12">
        <v>30400017</v>
      </c>
      <c r="F787" s="18"/>
      <c r="G787" s="1"/>
      <c r="H787" s="1"/>
      <c r="I787" s="1"/>
      <c r="J787" s="1"/>
      <c r="K787" s="1"/>
      <c r="L787" s="1"/>
      <c r="M787" s="1"/>
      <c r="N787" s="1"/>
      <c r="O787" s="1"/>
      <c r="P787" s="19"/>
    </row>
    <row r="788" spans="2:16" ht="45" hidden="1" x14ac:dyDescent="0.25">
      <c r="B788" s="24"/>
      <c r="C788" s="13" t="s">
        <v>60</v>
      </c>
      <c r="D788" s="24"/>
      <c r="E788" s="12">
        <v>30400018</v>
      </c>
      <c r="F788" s="18"/>
      <c r="G788" s="1"/>
      <c r="H788" s="1"/>
      <c r="I788" s="1"/>
      <c r="J788" s="1"/>
      <c r="K788" s="1"/>
      <c r="L788" s="1"/>
      <c r="M788" s="1"/>
      <c r="N788" s="1"/>
      <c r="O788" s="1"/>
      <c r="P788" s="19"/>
    </row>
    <row r="789" spans="2:16" ht="18" hidden="1" x14ac:dyDescent="0.25">
      <c r="B789" s="24"/>
      <c r="C789" s="13" t="s">
        <v>61</v>
      </c>
      <c r="D789" s="24"/>
      <c r="E789" s="12">
        <v>30400019</v>
      </c>
      <c r="F789" s="18"/>
      <c r="G789" s="1"/>
      <c r="H789" s="1"/>
      <c r="I789" s="1"/>
      <c r="J789" s="1"/>
      <c r="K789" s="1"/>
      <c r="L789" s="1"/>
      <c r="M789" s="1"/>
      <c r="N789" s="1"/>
      <c r="O789" s="1"/>
      <c r="P789" s="19"/>
    </row>
    <row r="790" spans="2:16" ht="18" hidden="1" x14ac:dyDescent="0.25">
      <c r="B790" s="24"/>
      <c r="C790" s="13" t="s">
        <v>62</v>
      </c>
      <c r="D790" s="24"/>
      <c r="E790" s="12">
        <v>30400020</v>
      </c>
      <c r="F790" s="18"/>
      <c r="G790" s="1"/>
      <c r="H790" s="1"/>
      <c r="I790" s="1"/>
      <c r="J790" s="1"/>
      <c r="K790" s="1"/>
      <c r="L790" s="1"/>
      <c r="M790" s="1"/>
      <c r="N790" s="1"/>
      <c r="O790" s="1"/>
      <c r="P790" s="19"/>
    </row>
    <row r="791" spans="2:16" ht="18" hidden="1" x14ac:dyDescent="0.25">
      <c r="B791" s="24"/>
      <c r="C791" s="13" t="s">
        <v>63</v>
      </c>
      <c r="D791" s="24"/>
      <c r="E791" s="12">
        <v>30400021</v>
      </c>
      <c r="F791" s="18"/>
      <c r="G791" s="1"/>
      <c r="H791" s="1"/>
      <c r="I791" s="1"/>
      <c r="J791" s="1"/>
      <c r="K791" s="1"/>
      <c r="L791" s="1"/>
      <c r="M791" s="1"/>
      <c r="N791" s="1"/>
      <c r="O791" s="1"/>
      <c r="P791" s="19"/>
    </row>
    <row r="792" spans="2:16" ht="45" hidden="1" x14ac:dyDescent="0.25">
      <c r="B792" s="24"/>
      <c r="C792" s="13" t="s">
        <v>64</v>
      </c>
      <c r="D792" s="24"/>
      <c r="E792" s="12">
        <v>30400022</v>
      </c>
      <c r="F792" s="18"/>
      <c r="G792" s="1"/>
      <c r="H792" s="1"/>
      <c r="I792" s="1"/>
      <c r="J792" s="1"/>
      <c r="K792" s="1"/>
      <c r="L792" s="1"/>
      <c r="M792" s="1"/>
      <c r="N792" s="1"/>
      <c r="O792" s="1"/>
      <c r="P792" s="19"/>
    </row>
    <row r="793" spans="2:16" ht="45" hidden="1" x14ac:dyDescent="0.25">
      <c r="B793" s="24"/>
      <c r="C793" s="13" t="s">
        <v>65</v>
      </c>
      <c r="D793" s="24"/>
      <c r="E793" s="12">
        <v>30400023</v>
      </c>
      <c r="F793" s="18"/>
      <c r="G793" s="1"/>
      <c r="H793" s="1"/>
      <c r="I793" s="1"/>
      <c r="J793" s="1"/>
      <c r="K793" s="1"/>
      <c r="L793" s="1"/>
      <c r="M793" s="1"/>
      <c r="N793" s="1"/>
      <c r="O793" s="1"/>
      <c r="P793" s="19"/>
    </row>
    <row r="794" spans="2:16" ht="45" hidden="1" x14ac:dyDescent="0.25">
      <c r="B794" s="24"/>
      <c r="C794" s="13" t="s">
        <v>66</v>
      </c>
      <c r="D794" s="24"/>
      <c r="E794" s="12">
        <v>30400024</v>
      </c>
      <c r="F794" s="18"/>
      <c r="G794" s="1"/>
      <c r="H794" s="1"/>
      <c r="I794" s="1"/>
      <c r="J794" s="1"/>
      <c r="K794" s="1"/>
      <c r="L794" s="1"/>
      <c r="M794" s="1"/>
      <c r="N794" s="1"/>
      <c r="O794" s="1"/>
      <c r="P794" s="19"/>
    </row>
    <row r="795" spans="2:16" ht="30" hidden="1" x14ac:dyDescent="0.25">
      <c r="B795" s="24"/>
      <c r="C795" s="13" t="s">
        <v>67</v>
      </c>
      <c r="D795" s="24"/>
      <c r="E795" s="12">
        <v>30400025</v>
      </c>
      <c r="F795" s="18"/>
      <c r="G795" s="1"/>
      <c r="H795" s="1"/>
      <c r="I795" s="1"/>
      <c r="J795" s="1"/>
      <c r="K795" s="1"/>
      <c r="L795" s="1"/>
      <c r="M795" s="1"/>
      <c r="N795" s="1"/>
      <c r="O795" s="1"/>
      <c r="P795" s="19"/>
    </row>
    <row r="796" spans="2:16" ht="45" hidden="1" x14ac:dyDescent="0.25">
      <c r="B796" s="24"/>
      <c r="C796" s="13" t="s">
        <v>68</v>
      </c>
      <c r="D796" s="24"/>
      <c r="E796" s="12">
        <v>30400026</v>
      </c>
      <c r="F796" s="18"/>
      <c r="G796" s="1"/>
      <c r="H796" s="1"/>
      <c r="I796" s="1"/>
      <c r="J796" s="1"/>
      <c r="K796" s="1"/>
      <c r="L796" s="1"/>
      <c r="M796" s="1"/>
      <c r="N796" s="1"/>
      <c r="O796" s="1"/>
      <c r="P796" s="19"/>
    </row>
    <row r="797" spans="2:16" ht="60" hidden="1" x14ac:dyDescent="0.25">
      <c r="B797" s="24"/>
      <c r="C797" s="13" t="s">
        <v>69</v>
      </c>
      <c r="D797" s="24"/>
      <c r="E797" s="12">
        <v>30400027</v>
      </c>
      <c r="F797" s="18"/>
      <c r="G797" s="1"/>
      <c r="H797" s="1"/>
      <c r="I797" s="1"/>
      <c r="J797" s="1"/>
      <c r="K797" s="1"/>
      <c r="L797" s="1"/>
      <c r="M797" s="1"/>
      <c r="N797" s="1"/>
      <c r="O797" s="1"/>
      <c r="P797" s="19"/>
    </row>
    <row r="798" spans="2:16" ht="30" hidden="1" x14ac:dyDescent="0.25">
      <c r="B798" s="24"/>
      <c r="C798" s="13" t="s">
        <v>70</v>
      </c>
      <c r="D798" s="24"/>
      <c r="E798" s="12">
        <v>30400028</v>
      </c>
      <c r="F798" s="18"/>
      <c r="G798" s="1"/>
      <c r="H798" s="1"/>
      <c r="I798" s="1"/>
      <c r="J798" s="1"/>
      <c r="K798" s="1"/>
      <c r="L798" s="1"/>
      <c r="M798" s="1"/>
      <c r="N798" s="1"/>
      <c r="O798" s="1"/>
      <c r="P798" s="19"/>
    </row>
    <row r="799" spans="2:16" ht="60" hidden="1" x14ac:dyDescent="0.25">
      <c r="B799" s="24"/>
      <c r="C799" s="13" t="s">
        <v>71</v>
      </c>
      <c r="D799" s="24"/>
      <c r="E799" s="12">
        <v>30400029</v>
      </c>
      <c r="F799" s="18"/>
      <c r="G799" s="1"/>
      <c r="H799" s="1"/>
      <c r="I799" s="1"/>
      <c r="J799" s="1"/>
      <c r="K799" s="1"/>
      <c r="L799" s="1"/>
      <c r="M799" s="1"/>
      <c r="N799" s="1"/>
      <c r="O799" s="1"/>
      <c r="P799" s="19"/>
    </row>
    <row r="800" spans="2:16" ht="45" hidden="1" x14ac:dyDescent="0.25">
      <c r="B800" s="24"/>
      <c r="C800" s="13" t="s">
        <v>72</v>
      </c>
      <c r="D800" s="24"/>
      <c r="E800" s="12">
        <v>30400030</v>
      </c>
      <c r="F800" s="18"/>
      <c r="G800" s="1"/>
      <c r="H800" s="1"/>
      <c r="I800" s="1"/>
      <c r="J800" s="1"/>
      <c r="K800" s="1"/>
      <c r="L800" s="1"/>
      <c r="M800" s="1"/>
      <c r="N800" s="1"/>
      <c r="O800" s="1"/>
      <c r="P800" s="19"/>
    </row>
    <row r="801" spans="2:16" ht="45" hidden="1" x14ac:dyDescent="0.25">
      <c r="B801" s="24"/>
      <c r="C801" s="13" t="s">
        <v>73</v>
      </c>
      <c r="D801" s="24"/>
      <c r="E801" s="12">
        <v>30400031</v>
      </c>
      <c r="F801" s="18"/>
      <c r="G801" s="1"/>
      <c r="H801" s="1"/>
      <c r="I801" s="1"/>
      <c r="J801" s="1"/>
      <c r="K801" s="1"/>
      <c r="L801" s="1"/>
      <c r="M801" s="1"/>
      <c r="N801" s="1"/>
      <c r="O801" s="1"/>
      <c r="P801" s="19"/>
    </row>
    <row r="802" spans="2:16" ht="45" hidden="1" x14ac:dyDescent="0.25">
      <c r="B802" s="24"/>
      <c r="C802" s="13" t="s">
        <v>74</v>
      </c>
      <c r="D802" s="24"/>
      <c r="E802" s="12">
        <v>30400032</v>
      </c>
      <c r="F802" s="18"/>
      <c r="G802" s="1"/>
      <c r="H802" s="1"/>
      <c r="I802" s="1"/>
      <c r="J802" s="1"/>
      <c r="K802" s="1"/>
      <c r="L802" s="1"/>
      <c r="M802" s="1"/>
      <c r="N802" s="1"/>
      <c r="O802" s="1"/>
      <c r="P802" s="19"/>
    </row>
    <row r="803" spans="2:16" ht="30" hidden="1" x14ac:dyDescent="0.25">
      <c r="B803" s="24"/>
      <c r="C803" s="13" t="s">
        <v>75</v>
      </c>
      <c r="D803" s="24"/>
      <c r="E803" s="12">
        <v>30400033</v>
      </c>
      <c r="F803" s="18"/>
      <c r="G803" s="1"/>
      <c r="H803" s="1"/>
      <c r="I803" s="1"/>
      <c r="J803" s="1"/>
      <c r="K803" s="1"/>
      <c r="L803" s="1"/>
      <c r="M803" s="1"/>
      <c r="N803" s="1"/>
      <c r="O803" s="1"/>
      <c r="P803" s="19"/>
    </row>
    <row r="804" spans="2:16" ht="45" hidden="1" x14ac:dyDescent="0.25">
      <c r="B804" s="24"/>
      <c r="C804" s="13" t="s">
        <v>76</v>
      </c>
      <c r="D804" s="24"/>
      <c r="E804" s="12">
        <v>30400034</v>
      </c>
      <c r="F804" s="18"/>
      <c r="G804" s="1"/>
      <c r="H804" s="1"/>
      <c r="I804" s="1"/>
      <c r="J804" s="1"/>
      <c r="K804" s="1"/>
      <c r="L804" s="1"/>
      <c r="M804" s="1"/>
      <c r="N804" s="1"/>
      <c r="O804" s="1"/>
      <c r="P804" s="19"/>
    </row>
    <row r="805" spans="2:16" ht="45" hidden="1" x14ac:dyDescent="0.25">
      <c r="B805" s="24"/>
      <c r="C805" s="13" t="s">
        <v>77</v>
      </c>
      <c r="D805" s="24"/>
      <c r="E805" s="12">
        <v>30400035</v>
      </c>
      <c r="F805" s="18"/>
      <c r="G805" s="1"/>
      <c r="H805" s="1"/>
      <c r="I805" s="1"/>
      <c r="J805" s="1"/>
      <c r="K805" s="1"/>
      <c r="L805" s="1"/>
      <c r="M805" s="1"/>
      <c r="N805" s="1"/>
      <c r="O805" s="1"/>
      <c r="P805" s="19"/>
    </row>
    <row r="806" spans="2:16" ht="30" hidden="1" x14ac:dyDescent="0.25">
      <c r="B806" s="24"/>
      <c r="C806" s="13" t="s">
        <v>78</v>
      </c>
      <c r="D806" s="24"/>
      <c r="E806" s="12">
        <v>30400036</v>
      </c>
      <c r="F806" s="18"/>
      <c r="G806" s="1"/>
      <c r="H806" s="1"/>
      <c r="I806" s="1"/>
      <c r="J806" s="1"/>
      <c r="K806" s="1"/>
      <c r="L806" s="1"/>
      <c r="M806" s="1"/>
      <c r="N806" s="1"/>
      <c r="O806" s="1"/>
      <c r="P806" s="19"/>
    </row>
    <row r="807" spans="2:16" ht="30" hidden="1" x14ac:dyDescent="0.25">
      <c r="B807" s="24"/>
      <c r="C807" s="13" t="s">
        <v>79</v>
      </c>
      <c r="D807" s="24"/>
      <c r="E807" s="12">
        <v>30400037</v>
      </c>
      <c r="F807" s="18"/>
      <c r="G807" s="1"/>
      <c r="H807" s="1"/>
      <c r="I807" s="1"/>
      <c r="J807" s="1"/>
      <c r="K807" s="1"/>
      <c r="L807" s="1"/>
      <c r="M807" s="1"/>
      <c r="N807" s="1"/>
      <c r="O807" s="1"/>
      <c r="P807" s="19"/>
    </row>
    <row r="808" spans="2:16" ht="30" hidden="1" x14ac:dyDescent="0.25">
      <c r="B808" s="24"/>
      <c r="C808" s="13" t="s">
        <v>80</v>
      </c>
      <c r="D808" s="24"/>
      <c r="E808" s="12">
        <v>30400038</v>
      </c>
      <c r="F808" s="18"/>
      <c r="G808" s="1"/>
      <c r="H808" s="1"/>
      <c r="I808" s="1"/>
      <c r="J808" s="1"/>
      <c r="K808" s="1"/>
      <c r="L808" s="1"/>
      <c r="M808" s="1"/>
      <c r="N808" s="1"/>
      <c r="O808" s="1"/>
      <c r="P808" s="19"/>
    </row>
    <row r="809" spans="2:16" ht="30" hidden="1" x14ac:dyDescent="0.25">
      <c r="B809" s="24"/>
      <c r="C809" s="13" t="s">
        <v>81</v>
      </c>
      <c r="D809" s="24"/>
      <c r="E809" s="12">
        <v>30400039</v>
      </c>
      <c r="F809" s="18"/>
      <c r="G809" s="1"/>
      <c r="H809" s="1"/>
      <c r="I809" s="1"/>
      <c r="J809" s="1"/>
      <c r="K809" s="1"/>
      <c r="L809" s="1"/>
      <c r="M809" s="1"/>
      <c r="N809" s="1"/>
      <c r="O809" s="1"/>
      <c r="P809" s="19"/>
    </row>
    <row r="810" spans="2:16" ht="75" hidden="1" x14ac:dyDescent="0.25">
      <c r="B810" s="24"/>
      <c r="C810" s="13" t="s">
        <v>82</v>
      </c>
      <c r="D810" s="24"/>
      <c r="E810" s="12">
        <v>30400040</v>
      </c>
      <c r="F810" s="18"/>
      <c r="G810" s="1"/>
      <c r="H810" s="1"/>
      <c r="I810" s="1"/>
      <c r="J810" s="1"/>
      <c r="K810" s="1"/>
      <c r="L810" s="1"/>
      <c r="M810" s="1"/>
      <c r="N810" s="1"/>
      <c r="O810" s="1"/>
      <c r="P810" s="19"/>
    </row>
    <row r="811" spans="2:16" ht="45" hidden="1" x14ac:dyDescent="0.25">
      <c r="B811" s="24"/>
      <c r="C811" s="13" t="s">
        <v>83</v>
      </c>
      <c r="D811" s="24"/>
      <c r="E811" s="12">
        <v>30400041</v>
      </c>
      <c r="F811" s="18"/>
      <c r="G811" s="1"/>
      <c r="H811" s="1"/>
      <c r="I811" s="1"/>
      <c r="J811" s="1"/>
      <c r="K811" s="1"/>
      <c r="L811" s="1"/>
      <c r="M811" s="1"/>
      <c r="N811" s="1"/>
      <c r="O811" s="1"/>
      <c r="P811" s="19"/>
    </row>
    <row r="812" spans="2:16" ht="30" hidden="1" x14ac:dyDescent="0.25">
      <c r="B812" s="24"/>
      <c r="C812" s="13" t="s">
        <v>84</v>
      </c>
      <c r="D812" s="24"/>
      <c r="E812" s="12">
        <v>30400042</v>
      </c>
      <c r="F812" s="18"/>
      <c r="G812" s="1"/>
      <c r="H812" s="1"/>
      <c r="I812" s="1"/>
      <c r="J812" s="1"/>
      <c r="K812" s="1"/>
      <c r="L812" s="1"/>
      <c r="M812" s="1"/>
      <c r="N812" s="1"/>
      <c r="O812" s="1"/>
      <c r="P812" s="19"/>
    </row>
    <row r="813" spans="2:16" ht="30" hidden="1" x14ac:dyDescent="0.25">
      <c r="B813" s="24"/>
      <c r="C813" s="13" t="s">
        <v>85</v>
      </c>
      <c r="D813" s="24"/>
      <c r="E813" s="12">
        <v>30400043</v>
      </c>
      <c r="F813" s="18"/>
      <c r="G813" s="1"/>
      <c r="H813" s="1"/>
      <c r="I813" s="1"/>
      <c r="J813" s="1"/>
      <c r="K813" s="1"/>
      <c r="L813" s="1"/>
      <c r="M813" s="1"/>
      <c r="N813" s="1"/>
      <c r="O813" s="1"/>
      <c r="P813" s="19"/>
    </row>
    <row r="814" spans="2:16" ht="135" hidden="1" x14ac:dyDescent="0.25">
      <c r="B814" s="24"/>
      <c r="C814" s="13" t="s">
        <v>86</v>
      </c>
      <c r="D814" s="24"/>
      <c r="E814" s="12">
        <v>30400044</v>
      </c>
      <c r="F814" s="18"/>
      <c r="G814" s="1"/>
      <c r="H814" s="1"/>
      <c r="I814" s="1"/>
      <c r="J814" s="1"/>
      <c r="K814" s="1"/>
      <c r="L814" s="1"/>
      <c r="M814" s="1"/>
      <c r="N814" s="1"/>
      <c r="O814" s="1"/>
      <c r="P814" s="19"/>
    </row>
    <row r="815" spans="2:16" ht="18" x14ac:dyDescent="0.25">
      <c r="B815" s="20"/>
      <c r="C815" s="32" t="s">
        <v>87</v>
      </c>
      <c r="D815" s="20"/>
      <c r="E815" s="31">
        <v>3009</v>
      </c>
      <c r="F815" s="43"/>
      <c r="G815" s="9"/>
      <c r="H815" s="9"/>
      <c r="I815" s="9"/>
      <c r="J815" s="9"/>
      <c r="K815" s="9"/>
      <c r="L815" s="9"/>
      <c r="M815" s="9"/>
      <c r="N815" s="9"/>
      <c r="O815" s="9"/>
      <c r="P815" s="42"/>
    </row>
    <row r="816" spans="2:16" x14ac:dyDescent="0.25"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</row>
    <row r="819" spans="2:16" ht="26.1" customHeight="1" x14ac:dyDescent="0.25">
      <c r="C819" s="65" t="s">
        <v>120</v>
      </c>
      <c r="D819" s="65" t="s">
        <v>87</v>
      </c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</row>
    <row r="820" spans="2:16" s="26" customFormat="1" ht="8.25" x14ac:dyDescent="0.25"/>
    <row r="821" spans="2:16" s="26" customFormat="1" ht="8.25" x14ac:dyDescent="0.25"/>
    <row r="822" spans="2:16" s="26" customFormat="1" ht="8.25" x14ac:dyDescent="0.25"/>
    <row r="823" spans="2:16" s="25" customFormat="1" ht="110.25" x14ac:dyDescent="0.25">
      <c r="B823" s="4"/>
      <c r="C823" s="4" t="s">
        <v>29</v>
      </c>
      <c r="D823" s="4"/>
      <c r="E823" s="4" t="s">
        <v>7</v>
      </c>
      <c r="F823" s="4" t="s">
        <v>121</v>
      </c>
      <c r="G823" s="4" t="s">
        <v>122</v>
      </c>
      <c r="H823" s="4" t="s">
        <v>123</v>
      </c>
      <c r="I823" s="4" t="s">
        <v>124</v>
      </c>
      <c r="J823" s="4" t="s">
        <v>125</v>
      </c>
      <c r="K823" s="4" t="s">
        <v>126</v>
      </c>
    </row>
    <row r="824" spans="2:16" s="27" customFormat="1" ht="12" x14ac:dyDescent="0.25">
      <c r="B824" s="5"/>
      <c r="C824" s="5"/>
      <c r="D824" s="5"/>
      <c r="E824" s="5"/>
      <c r="F824" s="5" t="s">
        <v>9</v>
      </c>
      <c r="G824" s="5" t="s">
        <v>36</v>
      </c>
      <c r="H824" s="5" t="s">
        <v>37</v>
      </c>
      <c r="I824" s="5" t="s">
        <v>38</v>
      </c>
      <c r="J824" s="5" t="s">
        <v>39</v>
      </c>
      <c r="K824" s="5" t="s">
        <v>40</v>
      </c>
    </row>
    <row r="825" spans="2:16" ht="18" x14ac:dyDescent="0.25">
      <c r="B825" s="21"/>
      <c r="C825" s="33" t="s">
        <v>41</v>
      </c>
      <c r="D825" s="21"/>
      <c r="E825" s="28">
        <v>4000</v>
      </c>
      <c r="F825" s="41">
        <f t="shared" ref="F825:K825" si="124">F826+F871</f>
        <v>0</v>
      </c>
      <c r="G825" s="7">
        <f t="shared" si="124"/>
        <v>0</v>
      </c>
      <c r="H825" s="7">
        <f t="shared" si="124"/>
        <v>0</v>
      </c>
      <c r="I825" s="7">
        <f t="shared" si="124"/>
        <v>0</v>
      </c>
      <c r="J825" s="7">
        <f t="shared" si="124"/>
        <v>0</v>
      </c>
      <c r="K825" s="40">
        <f t="shared" si="124"/>
        <v>0</v>
      </c>
    </row>
    <row r="826" spans="2:16" ht="18" x14ac:dyDescent="0.25">
      <c r="B826" s="24"/>
      <c r="C826" s="14" t="s">
        <v>42</v>
      </c>
      <c r="D826" s="24"/>
      <c r="E826" s="11">
        <v>400</v>
      </c>
      <c r="F826" s="16">
        <f t="shared" ref="F826:K835" si="125">F873+F920+F967+F1014</f>
        <v>0</v>
      </c>
      <c r="G826" s="2">
        <f t="shared" si="125"/>
        <v>0</v>
      </c>
      <c r="H826" s="2">
        <f t="shared" si="125"/>
        <v>0</v>
      </c>
      <c r="I826" s="2">
        <f t="shared" si="125"/>
        <v>0</v>
      </c>
      <c r="J826" s="2">
        <f t="shared" si="125"/>
        <v>0</v>
      </c>
      <c r="K826" s="17">
        <f t="shared" si="125"/>
        <v>0</v>
      </c>
    </row>
    <row r="827" spans="2:16" ht="30" hidden="1" x14ac:dyDescent="0.25">
      <c r="B827" s="24"/>
      <c r="C827" s="13" t="s">
        <v>43</v>
      </c>
      <c r="D827" s="24"/>
      <c r="E827" s="12">
        <v>40000001</v>
      </c>
      <c r="F827" s="16">
        <f t="shared" si="125"/>
        <v>0</v>
      </c>
      <c r="G827" s="2">
        <f t="shared" si="125"/>
        <v>0</v>
      </c>
      <c r="H827" s="2">
        <f t="shared" si="125"/>
        <v>0</v>
      </c>
      <c r="I827" s="2">
        <f t="shared" si="125"/>
        <v>0</v>
      </c>
      <c r="J827" s="2">
        <f t="shared" si="125"/>
        <v>0</v>
      </c>
      <c r="K827" s="17">
        <f t="shared" si="125"/>
        <v>0</v>
      </c>
    </row>
    <row r="828" spans="2:16" ht="30" hidden="1" x14ac:dyDescent="0.25">
      <c r="B828" s="24"/>
      <c r="C828" s="13" t="s">
        <v>44</v>
      </c>
      <c r="D828" s="24"/>
      <c r="E828" s="12">
        <v>40000002</v>
      </c>
      <c r="F828" s="16">
        <f t="shared" si="125"/>
        <v>0</v>
      </c>
      <c r="G828" s="2">
        <f t="shared" si="125"/>
        <v>0</v>
      </c>
      <c r="H828" s="2">
        <f t="shared" si="125"/>
        <v>0</v>
      </c>
      <c r="I828" s="2">
        <f t="shared" si="125"/>
        <v>0</v>
      </c>
      <c r="J828" s="2">
        <f t="shared" si="125"/>
        <v>0</v>
      </c>
      <c r="K828" s="17">
        <f t="shared" si="125"/>
        <v>0</v>
      </c>
    </row>
    <row r="829" spans="2:16" ht="30" hidden="1" x14ac:dyDescent="0.25">
      <c r="B829" s="24"/>
      <c r="C829" s="13" t="s">
        <v>45</v>
      </c>
      <c r="D829" s="24"/>
      <c r="E829" s="12">
        <v>40000003</v>
      </c>
      <c r="F829" s="16">
        <f t="shared" si="125"/>
        <v>0</v>
      </c>
      <c r="G829" s="2">
        <f t="shared" si="125"/>
        <v>0</v>
      </c>
      <c r="H829" s="2">
        <f t="shared" si="125"/>
        <v>0</v>
      </c>
      <c r="I829" s="2">
        <f t="shared" si="125"/>
        <v>0</v>
      </c>
      <c r="J829" s="2">
        <f t="shared" si="125"/>
        <v>0</v>
      </c>
      <c r="K829" s="17">
        <f t="shared" si="125"/>
        <v>0</v>
      </c>
    </row>
    <row r="830" spans="2:16" ht="30" hidden="1" x14ac:dyDescent="0.25">
      <c r="B830" s="24"/>
      <c r="C830" s="13" t="s">
        <v>46</v>
      </c>
      <c r="D830" s="24"/>
      <c r="E830" s="12">
        <v>40000004</v>
      </c>
      <c r="F830" s="16">
        <f t="shared" si="125"/>
        <v>0</v>
      </c>
      <c r="G830" s="2">
        <f t="shared" si="125"/>
        <v>0</v>
      </c>
      <c r="H830" s="2">
        <f t="shared" si="125"/>
        <v>0</v>
      </c>
      <c r="I830" s="2">
        <f t="shared" si="125"/>
        <v>0</v>
      </c>
      <c r="J830" s="2">
        <f t="shared" si="125"/>
        <v>0</v>
      </c>
      <c r="K830" s="17">
        <f t="shared" si="125"/>
        <v>0</v>
      </c>
    </row>
    <row r="831" spans="2:16" ht="18" hidden="1" x14ac:dyDescent="0.25">
      <c r="B831" s="24"/>
      <c r="C831" s="13" t="s">
        <v>47</v>
      </c>
      <c r="D831" s="24"/>
      <c r="E831" s="12">
        <v>40000005</v>
      </c>
      <c r="F831" s="16">
        <f t="shared" si="125"/>
        <v>0</v>
      </c>
      <c r="G831" s="2">
        <f t="shared" si="125"/>
        <v>0</v>
      </c>
      <c r="H831" s="2">
        <f t="shared" si="125"/>
        <v>0</v>
      </c>
      <c r="I831" s="2">
        <f t="shared" si="125"/>
        <v>0</v>
      </c>
      <c r="J831" s="2">
        <f t="shared" si="125"/>
        <v>0</v>
      </c>
      <c r="K831" s="17">
        <f t="shared" si="125"/>
        <v>0</v>
      </c>
    </row>
    <row r="832" spans="2:16" ht="30" hidden="1" x14ac:dyDescent="0.25">
      <c r="B832" s="24"/>
      <c r="C832" s="13" t="s">
        <v>48</v>
      </c>
      <c r="D832" s="24"/>
      <c r="E832" s="12">
        <v>40000006</v>
      </c>
      <c r="F832" s="16">
        <f t="shared" si="125"/>
        <v>0</v>
      </c>
      <c r="G832" s="2">
        <f t="shared" si="125"/>
        <v>0</v>
      </c>
      <c r="H832" s="2">
        <f t="shared" si="125"/>
        <v>0</v>
      </c>
      <c r="I832" s="2">
        <f t="shared" si="125"/>
        <v>0</v>
      </c>
      <c r="J832" s="2">
        <f t="shared" si="125"/>
        <v>0</v>
      </c>
      <c r="K832" s="17">
        <f t="shared" si="125"/>
        <v>0</v>
      </c>
    </row>
    <row r="833" spans="2:11" ht="18" hidden="1" x14ac:dyDescent="0.25">
      <c r="B833" s="24"/>
      <c r="C833" s="13" t="s">
        <v>49</v>
      </c>
      <c r="D833" s="24"/>
      <c r="E833" s="12">
        <v>40000007</v>
      </c>
      <c r="F833" s="16">
        <f t="shared" si="125"/>
        <v>0</v>
      </c>
      <c r="G833" s="2">
        <f t="shared" si="125"/>
        <v>0</v>
      </c>
      <c r="H833" s="2">
        <f t="shared" si="125"/>
        <v>0</v>
      </c>
      <c r="I833" s="2">
        <f t="shared" si="125"/>
        <v>0</v>
      </c>
      <c r="J833" s="2">
        <f t="shared" si="125"/>
        <v>0</v>
      </c>
      <c r="K833" s="17">
        <f t="shared" si="125"/>
        <v>0</v>
      </c>
    </row>
    <row r="834" spans="2:11" ht="18" hidden="1" x14ac:dyDescent="0.25">
      <c r="B834" s="24"/>
      <c r="C834" s="13" t="s">
        <v>50</v>
      </c>
      <c r="D834" s="24"/>
      <c r="E834" s="12">
        <v>40000008</v>
      </c>
      <c r="F834" s="16">
        <f t="shared" si="125"/>
        <v>0</v>
      </c>
      <c r="G834" s="2">
        <f t="shared" si="125"/>
        <v>0</v>
      </c>
      <c r="H834" s="2">
        <f t="shared" si="125"/>
        <v>0</v>
      </c>
      <c r="I834" s="2">
        <f t="shared" si="125"/>
        <v>0</v>
      </c>
      <c r="J834" s="2">
        <f t="shared" si="125"/>
        <v>0</v>
      </c>
      <c r="K834" s="17">
        <f t="shared" si="125"/>
        <v>0</v>
      </c>
    </row>
    <row r="835" spans="2:11" ht="45" hidden="1" x14ac:dyDescent="0.25">
      <c r="B835" s="24"/>
      <c r="C835" s="13" t="s">
        <v>51</v>
      </c>
      <c r="D835" s="24"/>
      <c r="E835" s="12">
        <v>40000009</v>
      </c>
      <c r="F835" s="16">
        <f t="shared" si="125"/>
        <v>0</v>
      </c>
      <c r="G835" s="2">
        <f t="shared" si="125"/>
        <v>0</v>
      </c>
      <c r="H835" s="2">
        <f t="shared" si="125"/>
        <v>0</v>
      </c>
      <c r="I835" s="2">
        <f t="shared" si="125"/>
        <v>0</v>
      </c>
      <c r="J835" s="2">
        <f t="shared" si="125"/>
        <v>0</v>
      </c>
      <c r="K835" s="17">
        <f t="shared" si="125"/>
        <v>0</v>
      </c>
    </row>
    <row r="836" spans="2:11" ht="30" hidden="1" x14ac:dyDescent="0.25">
      <c r="B836" s="24"/>
      <c r="C836" s="13" t="s">
        <v>52</v>
      </c>
      <c r="D836" s="24"/>
      <c r="E836" s="12">
        <v>40000010</v>
      </c>
      <c r="F836" s="16">
        <f t="shared" ref="F836:K845" si="126">F883+F930+F977+F1024</f>
        <v>0</v>
      </c>
      <c r="G836" s="2">
        <f t="shared" si="126"/>
        <v>0</v>
      </c>
      <c r="H836" s="2">
        <f t="shared" si="126"/>
        <v>0</v>
      </c>
      <c r="I836" s="2">
        <f t="shared" si="126"/>
        <v>0</v>
      </c>
      <c r="J836" s="2">
        <f t="shared" si="126"/>
        <v>0</v>
      </c>
      <c r="K836" s="17">
        <f t="shared" si="126"/>
        <v>0</v>
      </c>
    </row>
    <row r="837" spans="2:11" ht="30" hidden="1" x14ac:dyDescent="0.25">
      <c r="B837" s="24"/>
      <c r="C837" s="13" t="s">
        <v>53</v>
      </c>
      <c r="D837" s="24"/>
      <c r="E837" s="12">
        <v>40000011</v>
      </c>
      <c r="F837" s="16">
        <f t="shared" si="126"/>
        <v>0</v>
      </c>
      <c r="G837" s="2">
        <f t="shared" si="126"/>
        <v>0</v>
      </c>
      <c r="H837" s="2">
        <f t="shared" si="126"/>
        <v>0</v>
      </c>
      <c r="I837" s="2">
        <f t="shared" si="126"/>
        <v>0</v>
      </c>
      <c r="J837" s="2">
        <f t="shared" si="126"/>
        <v>0</v>
      </c>
      <c r="K837" s="17">
        <f t="shared" si="126"/>
        <v>0</v>
      </c>
    </row>
    <row r="838" spans="2:11" ht="45" hidden="1" x14ac:dyDescent="0.25">
      <c r="B838" s="24"/>
      <c r="C838" s="13" t="s">
        <v>54</v>
      </c>
      <c r="D838" s="24"/>
      <c r="E838" s="12">
        <v>40000012</v>
      </c>
      <c r="F838" s="16">
        <f t="shared" si="126"/>
        <v>0</v>
      </c>
      <c r="G838" s="2">
        <f t="shared" si="126"/>
        <v>0</v>
      </c>
      <c r="H838" s="2">
        <f t="shared" si="126"/>
        <v>0</v>
      </c>
      <c r="I838" s="2">
        <f t="shared" si="126"/>
        <v>0</v>
      </c>
      <c r="J838" s="2">
        <f t="shared" si="126"/>
        <v>0</v>
      </c>
      <c r="K838" s="17">
        <f t="shared" si="126"/>
        <v>0</v>
      </c>
    </row>
    <row r="839" spans="2:11" ht="30" hidden="1" x14ac:dyDescent="0.25">
      <c r="B839" s="24"/>
      <c r="C839" s="13" t="s">
        <v>55</v>
      </c>
      <c r="D839" s="24"/>
      <c r="E839" s="12">
        <v>40000013</v>
      </c>
      <c r="F839" s="16">
        <f t="shared" si="126"/>
        <v>0</v>
      </c>
      <c r="G839" s="2">
        <f t="shared" si="126"/>
        <v>0</v>
      </c>
      <c r="H839" s="2">
        <f t="shared" si="126"/>
        <v>0</v>
      </c>
      <c r="I839" s="2">
        <f t="shared" si="126"/>
        <v>0</v>
      </c>
      <c r="J839" s="2">
        <f t="shared" si="126"/>
        <v>0</v>
      </c>
      <c r="K839" s="17">
        <f t="shared" si="126"/>
        <v>0</v>
      </c>
    </row>
    <row r="840" spans="2:11" ht="75" hidden="1" x14ac:dyDescent="0.25">
      <c r="B840" s="24"/>
      <c r="C840" s="13" t="s">
        <v>56</v>
      </c>
      <c r="D840" s="24"/>
      <c r="E840" s="12">
        <v>40000014</v>
      </c>
      <c r="F840" s="16">
        <f t="shared" si="126"/>
        <v>0</v>
      </c>
      <c r="G840" s="2">
        <f t="shared" si="126"/>
        <v>0</v>
      </c>
      <c r="H840" s="2">
        <f t="shared" si="126"/>
        <v>0</v>
      </c>
      <c r="I840" s="2">
        <f t="shared" si="126"/>
        <v>0</v>
      </c>
      <c r="J840" s="2">
        <f t="shared" si="126"/>
        <v>0</v>
      </c>
      <c r="K840" s="17">
        <f t="shared" si="126"/>
        <v>0</v>
      </c>
    </row>
    <row r="841" spans="2:11" ht="75" hidden="1" x14ac:dyDescent="0.25">
      <c r="B841" s="24"/>
      <c r="C841" s="13" t="s">
        <v>57</v>
      </c>
      <c r="D841" s="24"/>
      <c r="E841" s="12">
        <v>40000015</v>
      </c>
      <c r="F841" s="16">
        <f t="shared" si="126"/>
        <v>0</v>
      </c>
      <c r="G841" s="2">
        <f t="shared" si="126"/>
        <v>0</v>
      </c>
      <c r="H841" s="2">
        <f t="shared" si="126"/>
        <v>0</v>
      </c>
      <c r="I841" s="2">
        <f t="shared" si="126"/>
        <v>0</v>
      </c>
      <c r="J841" s="2">
        <f t="shared" si="126"/>
        <v>0</v>
      </c>
      <c r="K841" s="17">
        <f t="shared" si="126"/>
        <v>0</v>
      </c>
    </row>
    <row r="842" spans="2:11" ht="75" hidden="1" x14ac:dyDescent="0.25">
      <c r="B842" s="24"/>
      <c r="C842" s="13" t="s">
        <v>58</v>
      </c>
      <c r="D842" s="24"/>
      <c r="E842" s="12">
        <v>40000016</v>
      </c>
      <c r="F842" s="16">
        <f t="shared" si="126"/>
        <v>0</v>
      </c>
      <c r="G842" s="2">
        <f t="shared" si="126"/>
        <v>0</v>
      </c>
      <c r="H842" s="2">
        <f t="shared" si="126"/>
        <v>0</v>
      </c>
      <c r="I842" s="2">
        <f t="shared" si="126"/>
        <v>0</v>
      </c>
      <c r="J842" s="2">
        <f t="shared" si="126"/>
        <v>0</v>
      </c>
      <c r="K842" s="17">
        <f t="shared" si="126"/>
        <v>0</v>
      </c>
    </row>
    <row r="843" spans="2:11" ht="120" hidden="1" x14ac:dyDescent="0.25">
      <c r="B843" s="24"/>
      <c r="C843" s="13" t="s">
        <v>59</v>
      </c>
      <c r="D843" s="24"/>
      <c r="E843" s="12">
        <v>40000017</v>
      </c>
      <c r="F843" s="16">
        <f t="shared" si="126"/>
        <v>0</v>
      </c>
      <c r="G843" s="2">
        <f t="shared" si="126"/>
        <v>0</v>
      </c>
      <c r="H843" s="2">
        <f t="shared" si="126"/>
        <v>0</v>
      </c>
      <c r="I843" s="2">
        <f t="shared" si="126"/>
        <v>0</v>
      </c>
      <c r="J843" s="2">
        <f t="shared" si="126"/>
        <v>0</v>
      </c>
      <c r="K843" s="17">
        <f t="shared" si="126"/>
        <v>0</v>
      </c>
    </row>
    <row r="844" spans="2:11" ht="45" hidden="1" x14ac:dyDescent="0.25">
      <c r="B844" s="24"/>
      <c r="C844" s="13" t="s">
        <v>60</v>
      </c>
      <c r="D844" s="24"/>
      <c r="E844" s="12">
        <v>40000018</v>
      </c>
      <c r="F844" s="16">
        <f t="shared" si="126"/>
        <v>0</v>
      </c>
      <c r="G844" s="2">
        <f t="shared" si="126"/>
        <v>0</v>
      </c>
      <c r="H844" s="2">
        <f t="shared" si="126"/>
        <v>0</v>
      </c>
      <c r="I844" s="2">
        <f t="shared" si="126"/>
        <v>0</v>
      </c>
      <c r="J844" s="2">
        <f t="shared" si="126"/>
        <v>0</v>
      </c>
      <c r="K844" s="17">
        <f t="shared" si="126"/>
        <v>0</v>
      </c>
    </row>
    <row r="845" spans="2:11" ht="18" hidden="1" x14ac:dyDescent="0.25">
      <c r="B845" s="24"/>
      <c r="C845" s="13" t="s">
        <v>61</v>
      </c>
      <c r="D845" s="24"/>
      <c r="E845" s="12">
        <v>40000019</v>
      </c>
      <c r="F845" s="16">
        <f t="shared" si="126"/>
        <v>0</v>
      </c>
      <c r="G845" s="2">
        <f t="shared" si="126"/>
        <v>0</v>
      </c>
      <c r="H845" s="2">
        <f t="shared" si="126"/>
        <v>0</v>
      </c>
      <c r="I845" s="2">
        <f t="shared" si="126"/>
        <v>0</v>
      </c>
      <c r="J845" s="2">
        <f t="shared" si="126"/>
        <v>0</v>
      </c>
      <c r="K845" s="17">
        <f t="shared" si="126"/>
        <v>0</v>
      </c>
    </row>
    <row r="846" spans="2:11" ht="18" hidden="1" x14ac:dyDescent="0.25">
      <c r="B846" s="24"/>
      <c r="C846" s="13" t="s">
        <v>62</v>
      </c>
      <c r="D846" s="24"/>
      <c r="E846" s="12">
        <v>40000020</v>
      </c>
      <c r="F846" s="16">
        <f t="shared" ref="F846:K855" si="127">F893+F940+F987+F1034</f>
        <v>0</v>
      </c>
      <c r="G846" s="2">
        <f t="shared" si="127"/>
        <v>0</v>
      </c>
      <c r="H846" s="2">
        <f t="shared" si="127"/>
        <v>0</v>
      </c>
      <c r="I846" s="2">
        <f t="shared" si="127"/>
        <v>0</v>
      </c>
      <c r="J846" s="2">
        <f t="shared" si="127"/>
        <v>0</v>
      </c>
      <c r="K846" s="17">
        <f t="shared" si="127"/>
        <v>0</v>
      </c>
    </row>
    <row r="847" spans="2:11" ht="18" hidden="1" x14ac:dyDescent="0.25">
      <c r="B847" s="24"/>
      <c r="C847" s="13" t="s">
        <v>63</v>
      </c>
      <c r="D847" s="24"/>
      <c r="E847" s="12">
        <v>40000021</v>
      </c>
      <c r="F847" s="16">
        <f t="shared" si="127"/>
        <v>0</v>
      </c>
      <c r="G847" s="2">
        <f t="shared" si="127"/>
        <v>0</v>
      </c>
      <c r="H847" s="2">
        <f t="shared" si="127"/>
        <v>0</v>
      </c>
      <c r="I847" s="2">
        <f t="shared" si="127"/>
        <v>0</v>
      </c>
      <c r="J847" s="2">
        <f t="shared" si="127"/>
        <v>0</v>
      </c>
      <c r="K847" s="17">
        <f t="shared" si="127"/>
        <v>0</v>
      </c>
    </row>
    <row r="848" spans="2:11" ht="45" hidden="1" x14ac:dyDescent="0.25">
      <c r="B848" s="24"/>
      <c r="C848" s="13" t="s">
        <v>64</v>
      </c>
      <c r="D848" s="24"/>
      <c r="E848" s="12">
        <v>40000022</v>
      </c>
      <c r="F848" s="16">
        <f t="shared" si="127"/>
        <v>0</v>
      </c>
      <c r="G848" s="2">
        <f t="shared" si="127"/>
        <v>0</v>
      </c>
      <c r="H848" s="2">
        <f t="shared" si="127"/>
        <v>0</v>
      </c>
      <c r="I848" s="2">
        <f t="shared" si="127"/>
        <v>0</v>
      </c>
      <c r="J848" s="2">
        <f t="shared" si="127"/>
        <v>0</v>
      </c>
      <c r="K848" s="17">
        <f t="shared" si="127"/>
        <v>0</v>
      </c>
    </row>
    <row r="849" spans="2:11" ht="45" hidden="1" x14ac:dyDescent="0.25">
      <c r="B849" s="24"/>
      <c r="C849" s="13" t="s">
        <v>65</v>
      </c>
      <c r="D849" s="24"/>
      <c r="E849" s="12">
        <v>40000023</v>
      </c>
      <c r="F849" s="16">
        <f t="shared" si="127"/>
        <v>0</v>
      </c>
      <c r="G849" s="2">
        <f t="shared" si="127"/>
        <v>0</v>
      </c>
      <c r="H849" s="2">
        <f t="shared" si="127"/>
        <v>0</v>
      </c>
      <c r="I849" s="2">
        <f t="shared" si="127"/>
        <v>0</v>
      </c>
      <c r="J849" s="2">
        <f t="shared" si="127"/>
        <v>0</v>
      </c>
      <c r="K849" s="17">
        <f t="shared" si="127"/>
        <v>0</v>
      </c>
    </row>
    <row r="850" spans="2:11" ht="45" hidden="1" x14ac:dyDescent="0.25">
      <c r="B850" s="24"/>
      <c r="C850" s="13" t="s">
        <v>66</v>
      </c>
      <c r="D850" s="24"/>
      <c r="E850" s="12">
        <v>40000024</v>
      </c>
      <c r="F850" s="16">
        <f t="shared" si="127"/>
        <v>0</v>
      </c>
      <c r="G850" s="2">
        <f t="shared" si="127"/>
        <v>0</v>
      </c>
      <c r="H850" s="2">
        <f t="shared" si="127"/>
        <v>0</v>
      </c>
      <c r="I850" s="2">
        <f t="shared" si="127"/>
        <v>0</v>
      </c>
      <c r="J850" s="2">
        <f t="shared" si="127"/>
        <v>0</v>
      </c>
      <c r="K850" s="17">
        <f t="shared" si="127"/>
        <v>0</v>
      </c>
    </row>
    <row r="851" spans="2:11" ht="30" hidden="1" x14ac:dyDescent="0.25">
      <c r="B851" s="24"/>
      <c r="C851" s="13" t="s">
        <v>67</v>
      </c>
      <c r="D851" s="24"/>
      <c r="E851" s="12">
        <v>40000025</v>
      </c>
      <c r="F851" s="16">
        <f t="shared" si="127"/>
        <v>0</v>
      </c>
      <c r="G851" s="2">
        <f t="shared" si="127"/>
        <v>0</v>
      </c>
      <c r="H851" s="2">
        <f t="shared" si="127"/>
        <v>0</v>
      </c>
      <c r="I851" s="2">
        <f t="shared" si="127"/>
        <v>0</v>
      </c>
      <c r="J851" s="2">
        <f t="shared" si="127"/>
        <v>0</v>
      </c>
      <c r="K851" s="17">
        <f t="shared" si="127"/>
        <v>0</v>
      </c>
    </row>
    <row r="852" spans="2:11" ht="45" hidden="1" x14ac:dyDescent="0.25">
      <c r="B852" s="24"/>
      <c r="C852" s="13" t="s">
        <v>68</v>
      </c>
      <c r="D852" s="24"/>
      <c r="E852" s="12">
        <v>40000026</v>
      </c>
      <c r="F852" s="16">
        <f t="shared" si="127"/>
        <v>0</v>
      </c>
      <c r="G852" s="2">
        <f t="shared" si="127"/>
        <v>0</v>
      </c>
      <c r="H852" s="2">
        <f t="shared" si="127"/>
        <v>0</v>
      </c>
      <c r="I852" s="2">
        <f t="shared" si="127"/>
        <v>0</v>
      </c>
      <c r="J852" s="2">
        <f t="shared" si="127"/>
        <v>0</v>
      </c>
      <c r="K852" s="17">
        <f t="shared" si="127"/>
        <v>0</v>
      </c>
    </row>
    <row r="853" spans="2:11" ht="60" hidden="1" x14ac:dyDescent="0.25">
      <c r="B853" s="24"/>
      <c r="C853" s="13" t="s">
        <v>69</v>
      </c>
      <c r="D853" s="24"/>
      <c r="E853" s="12">
        <v>40000027</v>
      </c>
      <c r="F853" s="16">
        <f t="shared" si="127"/>
        <v>0</v>
      </c>
      <c r="G853" s="2">
        <f t="shared" si="127"/>
        <v>0</v>
      </c>
      <c r="H853" s="2">
        <f t="shared" si="127"/>
        <v>0</v>
      </c>
      <c r="I853" s="2">
        <f t="shared" si="127"/>
        <v>0</v>
      </c>
      <c r="J853" s="2">
        <f t="shared" si="127"/>
        <v>0</v>
      </c>
      <c r="K853" s="17">
        <f t="shared" si="127"/>
        <v>0</v>
      </c>
    </row>
    <row r="854" spans="2:11" ht="30" hidden="1" x14ac:dyDescent="0.25">
      <c r="B854" s="24"/>
      <c r="C854" s="13" t="s">
        <v>70</v>
      </c>
      <c r="D854" s="24"/>
      <c r="E854" s="12">
        <v>40000028</v>
      </c>
      <c r="F854" s="16">
        <f t="shared" si="127"/>
        <v>0</v>
      </c>
      <c r="G854" s="2">
        <f t="shared" si="127"/>
        <v>0</v>
      </c>
      <c r="H854" s="2">
        <f t="shared" si="127"/>
        <v>0</v>
      </c>
      <c r="I854" s="2">
        <f t="shared" si="127"/>
        <v>0</v>
      </c>
      <c r="J854" s="2">
        <f t="shared" si="127"/>
        <v>0</v>
      </c>
      <c r="K854" s="17">
        <f t="shared" si="127"/>
        <v>0</v>
      </c>
    </row>
    <row r="855" spans="2:11" ht="60" hidden="1" x14ac:dyDescent="0.25">
      <c r="B855" s="24"/>
      <c r="C855" s="13" t="s">
        <v>71</v>
      </c>
      <c r="D855" s="24"/>
      <c r="E855" s="12">
        <v>40000029</v>
      </c>
      <c r="F855" s="16">
        <f t="shared" si="127"/>
        <v>0</v>
      </c>
      <c r="G855" s="2">
        <f t="shared" si="127"/>
        <v>0</v>
      </c>
      <c r="H855" s="2">
        <f t="shared" si="127"/>
        <v>0</v>
      </c>
      <c r="I855" s="2">
        <f t="shared" si="127"/>
        <v>0</v>
      </c>
      <c r="J855" s="2">
        <f t="shared" si="127"/>
        <v>0</v>
      </c>
      <c r="K855" s="17">
        <f t="shared" si="127"/>
        <v>0</v>
      </c>
    </row>
    <row r="856" spans="2:11" ht="45" hidden="1" x14ac:dyDescent="0.25">
      <c r="B856" s="24"/>
      <c r="C856" s="13" t="s">
        <v>72</v>
      </c>
      <c r="D856" s="24"/>
      <c r="E856" s="12">
        <v>40000030</v>
      </c>
      <c r="F856" s="16">
        <f t="shared" ref="F856:K865" si="128">F903+F950+F997+F1044</f>
        <v>0</v>
      </c>
      <c r="G856" s="2">
        <f t="shared" si="128"/>
        <v>0</v>
      </c>
      <c r="H856" s="2">
        <f t="shared" si="128"/>
        <v>0</v>
      </c>
      <c r="I856" s="2">
        <f t="shared" si="128"/>
        <v>0</v>
      </c>
      <c r="J856" s="2">
        <f t="shared" si="128"/>
        <v>0</v>
      </c>
      <c r="K856" s="17">
        <f t="shared" si="128"/>
        <v>0</v>
      </c>
    </row>
    <row r="857" spans="2:11" ht="45" hidden="1" x14ac:dyDescent="0.25">
      <c r="B857" s="24"/>
      <c r="C857" s="13" t="s">
        <v>73</v>
      </c>
      <c r="D857" s="24"/>
      <c r="E857" s="12">
        <v>40000031</v>
      </c>
      <c r="F857" s="16">
        <f t="shared" si="128"/>
        <v>0</v>
      </c>
      <c r="G857" s="2">
        <f t="shared" si="128"/>
        <v>0</v>
      </c>
      <c r="H857" s="2">
        <f t="shared" si="128"/>
        <v>0</v>
      </c>
      <c r="I857" s="2">
        <f t="shared" si="128"/>
        <v>0</v>
      </c>
      <c r="J857" s="2">
        <f t="shared" si="128"/>
        <v>0</v>
      </c>
      <c r="K857" s="17">
        <f t="shared" si="128"/>
        <v>0</v>
      </c>
    </row>
    <row r="858" spans="2:11" ht="45" hidden="1" x14ac:dyDescent="0.25">
      <c r="B858" s="24"/>
      <c r="C858" s="13" t="s">
        <v>74</v>
      </c>
      <c r="D858" s="24"/>
      <c r="E858" s="12">
        <v>40000032</v>
      </c>
      <c r="F858" s="16">
        <f t="shared" si="128"/>
        <v>0</v>
      </c>
      <c r="G858" s="2">
        <f t="shared" si="128"/>
        <v>0</v>
      </c>
      <c r="H858" s="2">
        <f t="shared" si="128"/>
        <v>0</v>
      </c>
      <c r="I858" s="2">
        <f t="shared" si="128"/>
        <v>0</v>
      </c>
      <c r="J858" s="2">
        <f t="shared" si="128"/>
        <v>0</v>
      </c>
      <c r="K858" s="17">
        <f t="shared" si="128"/>
        <v>0</v>
      </c>
    </row>
    <row r="859" spans="2:11" ht="30" hidden="1" x14ac:dyDescent="0.25">
      <c r="B859" s="24"/>
      <c r="C859" s="13" t="s">
        <v>75</v>
      </c>
      <c r="D859" s="24"/>
      <c r="E859" s="12">
        <v>40000033</v>
      </c>
      <c r="F859" s="16">
        <f t="shared" si="128"/>
        <v>0</v>
      </c>
      <c r="G859" s="2">
        <f t="shared" si="128"/>
        <v>0</v>
      </c>
      <c r="H859" s="2">
        <f t="shared" si="128"/>
        <v>0</v>
      </c>
      <c r="I859" s="2">
        <f t="shared" si="128"/>
        <v>0</v>
      </c>
      <c r="J859" s="2">
        <f t="shared" si="128"/>
        <v>0</v>
      </c>
      <c r="K859" s="17">
        <f t="shared" si="128"/>
        <v>0</v>
      </c>
    </row>
    <row r="860" spans="2:11" ht="45" hidden="1" x14ac:dyDescent="0.25">
      <c r="B860" s="24"/>
      <c r="C860" s="13" t="s">
        <v>76</v>
      </c>
      <c r="D860" s="24"/>
      <c r="E860" s="12">
        <v>40000034</v>
      </c>
      <c r="F860" s="16">
        <f t="shared" si="128"/>
        <v>0</v>
      </c>
      <c r="G860" s="2">
        <f t="shared" si="128"/>
        <v>0</v>
      </c>
      <c r="H860" s="2">
        <f t="shared" si="128"/>
        <v>0</v>
      </c>
      <c r="I860" s="2">
        <f t="shared" si="128"/>
        <v>0</v>
      </c>
      <c r="J860" s="2">
        <f t="shared" si="128"/>
        <v>0</v>
      </c>
      <c r="K860" s="17">
        <f t="shared" si="128"/>
        <v>0</v>
      </c>
    </row>
    <row r="861" spans="2:11" ht="45" hidden="1" x14ac:dyDescent="0.25">
      <c r="B861" s="24"/>
      <c r="C861" s="13" t="s">
        <v>77</v>
      </c>
      <c r="D861" s="24"/>
      <c r="E861" s="12">
        <v>40000035</v>
      </c>
      <c r="F861" s="16">
        <f t="shared" si="128"/>
        <v>0</v>
      </c>
      <c r="G861" s="2">
        <f t="shared" si="128"/>
        <v>0</v>
      </c>
      <c r="H861" s="2">
        <f t="shared" si="128"/>
        <v>0</v>
      </c>
      <c r="I861" s="2">
        <f t="shared" si="128"/>
        <v>0</v>
      </c>
      <c r="J861" s="2">
        <f t="shared" si="128"/>
        <v>0</v>
      </c>
      <c r="K861" s="17">
        <f t="shared" si="128"/>
        <v>0</v>
      </c>
    </row>
    <row r="862" spans="2:11" ht="30" hidden="1" x14ac:dyDescent="0.25">
      <c r="B862" s="24"/>
      <c r="C862" s="13" t="s">
        <v>78</v>
      </c>
      <c r="D862" s="24"/>
      <c r="E862" s="12">
        <v>40000036</v>
      </c>
      <c r="F862" s="16">
        <f t="shared" si="128"/>
        <v>0</v>
      </c>
      <c r="G862" s="2">
        <f t="shared" si="128"/>
        <v>0</v>
      </c>
      <c r="H862" s="2">
        <f t="shared" si="128"/>
        <v>0</v>
      </c>
      <c r="I862" s="2">
        <f t="shared" si="128"/>
        <v>0</v>
      </c>
      <c r="J862" s="2">
        <f t="shared" si="128"/>
        <v>0</v>
      </c>
      <c r="K862" s="17">
        <f t="shared" si="128"/>
        <v>0</v>
      </c>
    </row>
    <row r="863" spans="2:11" ht="30" hidden="1" x14ac:dyDescent="0.25">
      <c r="B863" s="24"/>
      <c r="C863" s="13" t="s">
        <v>79</v>
      </c>
      <c r="D863" s="24"/>
      <c r="E863" s="12">
        <v>40000037</v>
      </c>
      <c r="F863" s="16">
        <f t="shared" si="128"/>
        <v>0</v>
      </c>
      <c r="G863" s="2">
        <f t="shared" si="128"/>
        <v>0</v>
      </c>
      <c r="H863" s="2">
        <f t="shared" si="128"/>
        <v>0</v>
      </c>
      <c r="I863" s="2">
        <f t="shared" si="128"/>
        <v>0</v>
      </c>
      <c r="J863" s="2">
        <f t="shared" si="128"/>
        <v>0</v>
      </c>
      <c r="K863" s="17">
        <f t="shared" si="128"/>
        <v>0</v>
      </c>
    </row>
    <row r="864" spans="2:11" ht="30" hidden="1" x14ac:dyDescent="0.25">
      <c r="B864" s="24"/>
      <c r="C864" s="13" t="s">
        <v>80</v>
      </c>
      <c r="D864" s="24"/>
      <c r="E864" s="12">
        <v>40000038</v>
      </c>
      <c r="F864" s="16">
        <f t="shared" si="128"/>
        <v>0</v>
      </c>
      <c r="G864" s="2">
        <f t="shared" si="128"/>
        <v>0</v>
      </c>
      <c r="H864" s="2">
        <f t="shared" si="128"/>
        <v>0</v>
      </c>
      <c r="I864" s="2">
        <f t="shared" si="128"/>
        <v>0</v>
      </c>
      <c r="J864" s="2">
        <f t="shared" si="128"/>
        <v>0</v>
      </c>
      <c r="K864" s="17">
        <f t="shared" si="128"/>
        <v>0</v>
      </c>
    </row>
    <row r="865" spans="2:11" ht="30" hidden="1" x14ac:dyDescent="0.25">
      <c r="B865" s="24"/>
      <c r="C865" s="13" t="s">
        <v>81</v>
      </c>
      <c r="D865" s="24"/>
      <c r="E865" s="12">
        <v>40000039</v>
      </c>
      <c r="F865" s="16">
        <f t="shared" si="128"/>
        <v>0</v>
      </c>
      <c r="G865" s="2">
        <f t="shared" si="128"/>
        <v>0</v>
      </c>
      <c r="H865" s="2">
        <f t="shared" si="128"/>
        <v>0</v>
      </c>
      <c r="I865" s="2">
        <f t="shared" si="128"/>
        <v>0</v>
      </c>
      <c r="J865" s="2">
        <f t="shared" si="128"/>
        <v>0</v>
      </c>
      <c r="K865" s="17">
        <f t="shared" si="128"/>
        <v>0</v>
      </c>
    </row>
    <row r="866" spans="2:11" ht="75" hidden="1" x14ac:dyDescent="0.25">
      <c r="B866" s="24"/>
      <c r="C866" s="13" t="s">
        <v>82</v>
      </c>
      <c r="D866" s="24"/>
      <c r="E866" s="12">
        <v>40000040</v>
      </c>
      <c r="F866" s="16">
        <f t="shared" ref="F866:K871" si="129">F913+F960+F1007+F1054</f>
        <v>0</v>
      </c>
      <c r="G866" s="2">
        <f t="shared" si="129"/>
        <v>0</v>
      </c>
      <c r="H866" s="2">
        <f t="shared" si="129"/>
        <v>0</v>
      </c>
      <c r="I866" s="2">
        <f t="shared" si="129"/>
        <v>0</v>
      </c>
      <c r="J866" s="2">
        <f t="shared" si="129"/>
        <v>0</v>
      </c>
      <c r="K866" s="17">
        <f t="shared" si="129"/>
        <v>0</v>
      </c>
    </row>
    <row r="867" spans="2:11" ht="45" hidden="1" x14ac:dyDescent="0.25">
      <c r="B867" s="24"/>
      <c r="C867" s="13" t="s">
        <v>83</v>
      </c>
      <c r="D867" s="24"/>
      <c r="E867" s="12">
        <v>40000041</v>
      </c>
      <c r="F867" s="16">
        <f t="shared" si="129"/>
        <v>0</v>
      </c>
      <c r="G867" s="2">
        <f t="shared" si="129"/>
        <v>0</v>
      </c>
      <c r="H867" s="2">
        <f t="shared" si="129"/>
        <v>0</v>
      </c>
      <c r="I867" s="2">
        <f t="shared" si="129"/>
        <v>0</v>
      </c>
      <c r="J867" s="2">
        <f t="shared" si="129"/>
        <v>0</v>
      </c>
      <c r="K867" s="17">
        <f t="shared" si="129"/>
        <v>0</v>
      </c>
    </row>
    <row r="868" spans="2:11" ht="30" hidden="1" x14ac:dyDescent="0.25">
      <c r="B868" s="24"/>
      <c r="C868" s="13" t="s">
        <v>84</v>
      </c>
      <c r="D868" s="24"/>
      <c r="E868" s="12">
        <v>40000042</v>
      </c>
      <c r="F868" s="16">
        <f t="shared" si="129"/>
        <v>0</v>
      </c>
      <c r="G868" s="2">
        <f t="shared" si="129"/>
        <v>0</v>
      </c>
      <c r="H868" s="2">
        <f t="shared" si="129"/>
        <v>0</v>
      </c>
      <c r="I868" s="2">
        <f t="shared" si="129"/>
        <v>0</v>
      </c>
      <c r="J868" s="2">
        <f t="shared" si="129"/>
        <v>0</v>
      </c>
      <c r="K868" s="17">
        <f t="shared" si="129"/>
        <v>0</v>
      </c>
    </row>
    <row r="869" spans="2:11" ht="30" hidden="1" x14ac:dyDescent="0.25">
      <c r="B869" s="24"/>
      <c r="C869" s="13" t="s">
        <v>85</v>
      </c>
      <c r="D869" s="24"/>
      <c r="E869" s="12">
        <v>40000043</v>
      </c>
      <c r="F869" s="16">
        <f t="shared" si="129"/>
        <v>0</v>
      </c>
      <c r="G869" s="2">
        <f t="shared" si="129"/>
        <v>0</v>
      </c>
      <c r="H869" s="2">
        <f t="shared" si="129"/>
        <v>0</v>
      </c>
      <c r="I869" s="2">
        <f t="shared" si="129"/>
        <v>0</v>
      </c>
      <c r="J869" s="2">
        <f t="shared" si="129"/>
        <v>0</v>
      </c>
      <c r="K869" s="17">
        <f t="shared" si="129"/>
        <v>0</v>
      </c>
    </row>
    <row r="870" spans="2:11" ht="135" hidden="1" x14ac:dyDescent="0.25">
      <c r="B870" s="24"/>
      <c r="C870" s="13" t="s">
        <v>86</v>
      </c>
      <c r="D870" s="24"/>
      <c r="E870" s="12">
        <v>40000044</v>
      </c>
      <c r="F870" s="16">
        <f t="shared" si="129"/>
        <v>0</v>
      </c>
      <c r="G870" s="2">
        <f t="shared" si="129"/>
        <v>0</v>
      </c>
      <c r="H870" s="2">
        <f t="shared" si="129"/>
        <v>0</v>
      </c>
      <c r="I870" s="2">
        <f t="shared" si="129"/>
        <v>0</v>
      </c>
      <c r="J870" s="2">
        <f t="shared" si="129"/>
        <v>0</v>
      </c>
      <c r="K870" s="17">
        <f t="shared" si="129"/>
        <v>0</v>
      </c>
    </row>
    <row r="871" spans="2:11" ht="18" x14ac:dyDescent="0.25">
      <c r="B871" s="24"/>
      <c r="C871" s="15" t="s">
        <v>87</v>
      </c>
      <c r="D871" s="24"/>
      <c r="E871" s="11">
        <v>4001</v>
      </c>
      <c r="F871" s="16">
        <f t="shared" si="129"/>
        <v>0</v>
      </c>
      <c r="G871" s="2">
        <f t="shared" si="129"/>
        <v>0</v>
      </c>
      <c r="H871" s="2">
        <f t="shared" si="129"/>
        <v>0</v>
      </c>
      <c r="I871" s="2">
        <f t="shared" si="129"/>
        <v>0</v>
      </c>
      <c r="J871" s="2">
        <f t="shared" si="129"/>
        <v>0</v>
      </c>
      <c r="K871" s="17">
        <f t="shared" si="129"/>
        <v>0</v>
      </c>
    </row>
    <row r="872" spans="2:11" ht="18" x14ac:dyDescent="0.25">
      <c r="B872" s="24"/>
      <c r="C872" s="15" t="s">
        <v>88</v>
      </c>
      <c r="D872" s="24"/>
      <c r="E872" s="11">
        <v>4002</v>
      </c>
      <c r="F872" s="16">
        <f t="shared" ref="F872:K872" si="130">F873+F918</f>
        <v>0</v>
      </c>
      <c r="G872" s="2">
        <f t="shared" si="130"/>
        <v>0</v>
      </c>
      <c r="H872" s="2">
        <f t="shared" si="130"/>
        <v>0</v>
      </c>
      <c r="I872" s="2">
        <f t="shared" si="130"/>
        <v>0</v>
      </c>
      <c r="J872" s="2">
        <f t="shared" si="130"/>
        <v>0</v>
      </c>
      <c r="K872" s="17">
        <f t="shared" si="130"/>
        <v>0</v>
      </c>
    </row>
    <row r="873" spans="2:11" ht="18" x14ac:dyDescent="0.25">
      <c r="B873" s="24"/>
      <c r="C873" s="14" t="s">
        <v>42</v>
      </c>
      <c r="D873" s="24"/>
      <c r="E873" s="11">
        <v>401</v>
      </c>
      <c r="F873" s="16">
        <f t="shared" ref="F873:K873" si="131">SUM(F874:F917)</f>
        <v>0</v>
      </c>
      <c r="G873" s="2">
        <f t="shared" si="131"/>
        <v>0</v>
      </c>
      <c r="H873" s="2">
        <f t="shared" si="131"/>
        <v>0</v>
      </c>
      <c r="I873" s="2">
        <f t="shared" si="131"/>
        <v>0</v>
      </c>
      <c r="J873" s="2">
        <f t="shared" si="131"/>
        <v>0</v>
      </c>
      <c r="K873" s="17">
        <f t="shared" si="131"/>
        <v>0</v>
      </c>
    </row>
    <row r="874" spans="2:11" ht="30" hidden="1" x14ac:dyDescent="0.25">
      <c r="B874" s="24"/>
      <c r="C874" s="13" t="s">
        <v>43</v>
      </c>
      <c r="D874" s="24"/>
      <c r="E874" s="12">
        <v>40100001</v>
      </c>
      <c r="F874" s="18"/>
      <c r="G874" s="1"/>
      <c r="H874" s="1"/>
      <c r="I874" s="1"/>
      <c r="J874" s="1"/>
      <c r="K874" s="19"/>
    </row>
    <row r="875" spans="2:11" ht="30" hidden="1" x14ac:dyDescent="0.25">
      <c r="B875" s="24"/>
      <c r="C875" s="13" t="s">
        <v>44</v>
      </c>
      <c r="D875" s="24"/>
      <c r="E875" s="12">
        <v>40100002</v>
      </c>
      <c r="F875" s="18"/>
      <c r="G875" s="1"/>
      <c r="H875" s="1"/>
      <c r="I875" s="1"/>
      <c r="J875" s="1"/>
      <c r="K875" s="19"/>
    </row>
    <row r="876" spans="2:11" ht="30" hidden="1" x14ac:dyDescent="0.25">
      <c r="B876" s="24"/>
      <c r="C876" s="13" t="s">
        <v>45</v>
      </c>
      <c r="D876" s="24"/>
      <c r="E876" s="12">
        <v>40100003</v>
      </c>
      <c r="F876" s="18"/>
      <c r="G876" s="1"/>
      <c r="H876" s="1"/>
      <c r="I876" s="1"/>
      <c r="J876" s="1"/>
      <c r="K876" s="19"/>
    </row>
    <row r="877" spans="2:11" ht="30" hidden="1" x14ac:dyDescent="0.25">
      <c r="B877" s="24"/>
      <c r="C877" s="13" t="s">
        <v>46</v>
      </c>
      <c r="D877" s="24"/>
      <c r="E877" s="12">
        <v>40100004</v>
      </c>
      <c r="F877" s="18"/>
      <c r="G877" s="1"/>
      <c r="H877" s="1"/>
      <c r="I877" s="1"/>
      <c r="J877" s="1"/>
      <c r="K877" s="19"/>
    </row>
    <row r="878" spans="2:11" ht="18" hidden="1" x14ac:dyDescent="0.25">
      <c r="B878" s="24"/>
      <c r="C878" s="13" t="s">
        <v>47</v>
      </c>
      <c r="D878" s="24"/>
      <c r="E878" s="12">
        <v>40100005</v>
      </c>
      <c r="F878" s="18"/>
      <c r="G878" s="1"/>
      <c r="H878" s="1"/>
      <c r="I878" s="1"/>
      <c r="J878" s="1"/>
      <c r="K878" s="19"/>
    </row>
    <row r="879" spans="2:11" ht="30" hidden="1" x14ac:dyDescent="0.25">
      <c r="B879" s="24"/>
      <c r="C879" s="13" t="s">
        <v>48</v>
      </c>
      <c r="D879" s="24"/>
      <c r="E879" s="12">
        <v>40100006</v>
      </c>
      <c r="F879" s="18"/>
      <c r="G879" s="1"/>
      <c r="H879" s="1"/>
      <c r="I879" s="1"/>
      <c r="J879" s="1"/>
      <c r="K879" s="19"/>
    </row>
    <row r="880" spans="2:11" ht="18" hidden="1" x14ac:dyDescent="0.25">
      <c r="B880" s="24"/>
      <c r="C880" s="13" t="s">
        <v>49</v>
      </c>
      <c r="D880" s="24"/>
      <c r="E880" s="12">
        <v>40100007</v>
      </c>
      <c r="F880" s="18"/>
      <c r="G880" s="1"/>
      <c r="H880" s="1"/>
      <c r="I880" s="1"/>
      <c r="J880" s="1"/>
      <c r="K880" s="19"/>
    </row>
    <row r="881" spans="2:11" ht="18" hidden="1" x14ac:dyDescent="0.25">
      <c r="B881" s="24"/>
      <c r="C881" s="13" t="s">
        <v>50</v>
      </c>
      <c r="D881" s="24"/>
      <c r="E881" s="12">
        <v>40100008</v>
      </c>
      <c r="F881" s="18"/>
      <c r="G881" s="1"/>
      <c r="H881" s="1"/>
      <c r="I881" s="1"/>
      <c r="J881" s="1"/>
      <c r="K881" s="19"/>
    </row>
    <row r="882" spans="2:11" ht="45" hidden="1" x14ac:dyDescent="0.25">
      <c r="B882" s="24"/>
      <c r="C882" s="13" t="s">
        <v>51</v>
      </c>
      <c r="D882" s="24"/>
      <c r="E882" s="12">
        <v>40100009</v>
      </c>
      <c r="F882" s="18"/>
      <c r="G882" s="1"/>
      <c r="H882" s="1"/>
      <c r="I882" s="1"/>
      <c r="J882" s="1"/>
      <c r="K882" s="19"/>
    </row>
    <row r="883" spans="2:11" ht="30" hidden="1" x14ac:dyDescent="0.25">
      <c r="B883" s="24"/>
      <c r="C883" s="13" t="s">
        <v>52</v>
      </c>
      <c r="D883" s="24"/>
      <c r="E883" s="12">
        <v>40100010</v>
      </c>
      <c r="F883" s="18"/>
      <c r="G883" s="1"/>
      <c r="H883" s="1"/>
      <c r="I883" s="1"/>
      <c r="J883" s="1"/>
      <c r="K883" s="19"/>
    </row>
    <row r="884" spans="2:11" ht="30" hidden="1" x14ac:dyDescent="0.25">
      <c r="B884" s="24"/>
      <c r="C884" s="13" t="s">
        <v>53</v>
      </c>
      <c r="D884" s="24"/>
      <c r="E884" s="12">
        <v>40100011</v>
      </c>
      <c r="F884" s="18"/>
      <c r="G884" s="1"/>
      <c r="H884" s="1"/>
      <c r="I884" s="1"/>
      <c r="J884" s="1"/>
      <c r="K884" s="19"/>
    </row>
    <row r="885" spans="2:11" ht="45" hidden="1" x14ac:dyDescent="0.25">
      <c r="B885" s="24"/>
      <c r="C885" s="13" t="s">
        <v>54</v>
      </c>
      <c r="D885" s="24"/>
      <c r="E885" s="12">
        <v>40100012</v>
      </c>
      <c r="F885" s="18"/>
      <c r="G885" s="1"/>
      <c r="H885" s="1"/>
      <c r="I885" s="1"/>
      <c r="J885" s="1"/>
      <c r="K885" s="19"/>
    </row>
    <row r="886" spans="2:11" ht="30" hidden="1" x14ac:dyDescent="0.25">
      <c r="B886" s="24"/>
      <c r="C886" s="13" t="s">
        <v>55</v>
      </c>
      <c r="D886" s="24"/>
      <c r="E886" s="12">
        <v>40100013</v>
      </c>
      <c r="F886" s="18"/>
      <c r="G886" s="1"/>
      <c r="H886" s="1"/>
      <c r="I886" s="1"/>
      <c r="J886" s="1"/>
      <c r="K886" s="19"/>
    </row>
    <row r="887" spans="2:11" ht="75" hidden="1" x14ac:dyDescent="0.25">
      <c r="B887" s="24"/>
      <c r="C887" s="13" t="s">
        <v>56</v>
      </c>
      <c r="D887" s="24"/>
      <c r="E887" s="12">
        <v>40100014</v>
      </c>
      <c r="F887" s="18"/>
      <c r="G887" s="1"/>
      <c r="H887" s="1"/>
      <c r="I887" s="1"/>
      <c r="J887" s="1"/>
      <c r="K887" s="19"/>
    </row>
    <row r="888" spans="2:11" ht="75" hidden="1" x14ac:dyDescent="0.25">
      <c r="B888" s="24"/>
      <c r="C888" s="13" t="s">
        <v>57</v>
      </c>
      <c r="D888" s="24"/>
      <c r="E888" s="12">
        <v>40100015</v>
      </c>
      <c r="F888" s="18"/>
      <c r="G888" s="1"/>
      <c r="H888" s="1"/>
      <c r="I888" s="1"/>
      <c r="J888" s="1"/>
      <c r="K888" s="19"/>
    </row>
    <row r="889" spans="2:11" ht="75" hidden="1" x14ac:dyDescent="0.25">
      <c r="B889" s="24"/>
      <c r="C889" s="13" t="s">
        <v>58</v>
      </c>
      <c r="D889" s="24"/>
      <c r="E889" s="12">
        <v>40100016</v>
      </c>
      <c r="F889" s="18"/>
      <c r="G889" s="1"/>
      <c r="H889" s="1"/>
      <c r="I889" s="1"/>
      <c r="J889" s="1"/>
      <c r="K889" s="19"/>
    </row>
    <row r="890" spans="2:11" ht="120" hidden="1" x14ac:dyDescent="0.25">
      <c r="B890" s="24"/>
      <c r="C890" s="13" t="s">
        <v>59</v>
      </c>
      <c r="D890" s="24"/>
      <c r="E890" s="12">
        <v>40100017</v>
      </c>
      <c r="F890" s="18"/>
      <c r="G890" s="1"/>
      <c r="H890" s="1"/>
      <c r="I890" s="1"/>
      <c r="J890" s="1"/>
      <c r="K890" s="19"/>
    </row>
    <row r="891" spans="2:11" ht="45" hidden="1" x14ac:dyDescent="0.25">
      <c r="B891" s="24"/>
      <c r="C891" s="13" t="s">
        <v>60</v>
      </c>
      <c r="D891" s="24"/>
      <c r="E891" s="12">
        <v>40100018</v>
      </c>
      <c r="F891" s="18"/>
      <c r="G891" s="1"/>
      <c r="H891" s="1"/>
      <c r="I891" s="1"/>
      <c r="J891" s="1"/>
      <c r="K891" s="19"/>
    </row>
    <row r="892" spans="2:11" ht="18" hidden="1" x14ac:dyDescent="0.25">
      <c r="B892" s="24"/>
      <c r="C892" s="13" t="s">
        <v>61</v>
      </c>
      <c r="D892" s="24"/>
      <c r="E892" s="12">
        <v>40100019</v>
      </c>
      <c r="F892" s="18"/>
      <c r="G892" s="1"/>
      <c r="H892" s="1"/>
      <c r="I892" s="1"/>
      <c r="J892" s="1"/>
      <c r="K892" s="19"/>
    </row>
    <row r="893" spans="2:11" ht="18" hidden="1" x14ac:dyDescent="0.25">
      <c r="B893" s="24"/>
      <c r="C893" s="13" t="s">
        <v>62</v>
      </c>
      <c r="D893" s="24"/>
      <c r="E893" s="12">
        <v>40100020</v>
      </c>
      <c r="F893" s="18"/>
      <c r="G893" s="1"/>
      <c r="H893" s="1"/>
      <c r="I893" s="1"/>
      <c r="J893" s="1"/>
      <c r="K893" s="19"/>
    </row>
    <row r="894" spans="2:11" ht="18" hidden="1" x14ac:dyDescent="0.25">
      <c r="B894" s="24"/>
      <c r="C894" s="13" t="s">
        <v>63</v>
      </c>
      <c r="D894" s="24"/>
      <c r="E894" s="12">
        <v>40100021</v>
      </c>
      <c r="F894" s="18"/>
      <c r="G894" s="1"/>
      <c r="H894" s="1"/>
      <c r="I894" s="1"/>
      <c r="J894" s="1"/>
      <c r="K894" s="19"/>
    </row>
    <row r="895" spans="2:11" ht="45" hidden="1" x14ac:dyDescent="0.25">
      <c r="B895" s="24"/>
      <c r="C895" s="13" t="s">
        <v>64</v>
      </c>
      <c r="D895" s="24"/>
      <c r="E895" s="12">
        <v>40100022</v>
      </c>
      <c r="F895" s="18"/>
      <c r="G895" s="1"/>
      <c r="H895" s="1"/>
      <c r="I895" s="1"/>
      <c r="J895" s="1"/>
      <c r="K895" s="19"/>
    </row>
    <row r="896" spans="2:11" ht="45" hidden="1" x14ac:dyDescent="0.25">
      <c r="B896" s="24"/>
      <c r="C896" s="13" t="s">
        <v>65</v>
      </c>
      <c r="D896" s="24"/>
      <c r="E896" s="12">
        <v>40100023</v>
      </c>
      <c r="F896" s="18"/>
      <c r="G896" s="1"/>
      <c r="H896" s="1"/>
      <c r="I896" s="1"/>
      <c r="J896" s="1"/>
      <c r="K896" s="19"/>
    </row>
    <row r="897" spans="2:11" ht="45" hidden="1" x14ac:dyDescent="0.25">
      <c r="B897" s="24"/>
      <c r="C897" s="13" t="s">
        <v>66</v>
      </c>
      <c r="D897" s="24"/>
      <c r="E897" s="12">
        <v>40100024</v>
      </c>
      <c r="F897" s="18"/>
      <c r="G897" s="1"/>
      <c r="H897" s="1"/>
      <c r="I897" s="1"/>
      <c r="J897" s="1"/>
      <c r="K897" s="19"/>
    </row>
    <row r="898" spans="2:11" ht="30" hidden="1" x14ac:dyDescent="0.25">
      <c r="B898" s="24"/>
      <c r="C898" s="13" t="s">
        <v>67</v>
      </c>
      <c r="D898" s="24"/>
      <c r="E898" s="12">
        <v>40100025</v>
      </c>
      <c r="F898" s="18"/>
      <c r="G898" s="1"/>
      <c r="H898" s="1"/>
      <c r="I898" s="1"/>
      <c r="J898" s="1"/>
      <c r="K898" s="19"/>
    </row>
    <row r="899" spans="2:11" ht="45" hidden="1" x14ac:dyDescent="0.25">
      <c r="B899" s="24"/>
      <c r="C899" s="13" t="s">
        <v>68</v>
      </c>
      <c r="D899" s="24"/>
      <c r="E899" s="12">
        <v>40100026</v>
      </c>
      <c r="F899" s="18"/>
      <c r="G899" s="1"/>
      <c r="H899" s="1"/>
      <c r="I899" s="1"/>
      <c r="J899" s="1"/>
      <c r="K899" s="19"/>
    </row>
    <row r="900" spans="2:11" ht="60" hidden="1" x14ac:dyDescent="0.25">
      <c r="B900" s="24"/>
      <c r="C900" s="13" t="s">
        <v>69</v>
      </c>
      <c r="D900" s="24"/>
      <c r="E900" s="12">
        <v>40100027</v>
      </c>
      <c r="F900" s="18"/>
      <c r="G900" s="1"/>
      <c r="H900" s="1"/>
      <c r="I900" s="1"/>
      <c r="J900" s="1"/>
      <c r="K900" s="19"/>
    </row>
    <row r="901" spans="2:11" ht="30" hidden="1" x14ac:dyDescent="0.25">
      <c r="B901" s="24"/>
      <c r="C901" s="13" t="s">
        <v>70</v>
      </c>
      <c r="D901" s="24"/>
      <c r="E901" s="12">
        <v>40100028</v>
      </c>
      <c r="F901" s="18"/>
      <c r="G901" s="1"/>
      <c r="H901" s="1"/>
      <c r="I901" s="1"/>
      <c r="J901" s="1"/>
      <c r="K901" s="19"/>
    </row>
    <row r="902" spans="2:11" ht="60" hidden="1" x14ac:dyDescent="0.25">
      <c r="B902" s="24"/>
      <c r="C902" s="13" t="s">
        <v>71</v>
      </c>
      <c r="D902" s="24"/>
      <c r="E902" s="12">
        <v>40100029</v>
      </c>
      <c r="F902" s="18"/>
      <c r="G902" s="1"/>
      <c r="H902" s="1"/>
      <c r="I902" s="1"/>
      <c r="J902" s="1"/>
      <c r="K902" s="19"/>
    </row>
    <row r="903" spans="2:11" ht="45" hidden="1" x14ac:dyDescent="0.25">
      <c r="B903" s="24"/>
      <c r="C903" s="13" t="s">
        <v>72</v>
      </c>
      <c r="D903" s="24"/>
      <c r="E903" s="12">
        <v>40100030</v>
      </c>
      <c r="F903" s="18"/>
      <c r="G903" s="1"/>
      <c r="H903" s="1"/>
      <c r="I903" s="1"/>
      <c r="J903" s="1"/>
      <c r="K903" s="19"/>
    </row>
    <row r="904" spans="2:11" ht="45" hidden="1" x14ac:dyDescent="0.25">
      <c r="B904" s="24"/>
      <c r="C904" s="13" t="s">
        <v>73</v>
      </c>
      <c r="D904" s="24"/>
      <c r="E904" s="12">
        <v>40100031</v>
      </c>
      <c r="F904" s="18"/>
      <c r="G904" s="1"/>
      <c r="H904" s="1"/>
      <c r="I904" s="1"/>
      <c r="J904" s="1"/>
      <c r="K904" s="19"/>
    </row>
    <row r="905" spans="2:11" ht="45" hidden="1" x14ac:dyDescent="0.25">
      <c r="B905" s="24"/>
      <c r="C905" s="13" t="s">
        <v>74</v>
      </c>
      <c r="D905" s="24"/>
      <c r="E905" s="12">
        <v>40100032</v>
      </c>
      <c r="F905" s="18"/>
      <c r="G905" s="1"/>
      <c r="H905" s="1"/>
      <c r="I905" s="1"/>
      <c r="J905" s="1"/>
      <c r="K905" s="19"/>
    </row>
    <row r="906" spans="2:11" ht="30" hidden="1" x14ac:dyDescent="0.25">
      <c r="B906" s="24"/>
      <c r="C906" s="13" t="s">
        <v>75</v>
      </c>
      <c r="D906" s="24"/>
      <c r="E906" s="12">
        <v>40100033</v>
      </c>
      <c r="F906" s="18"/>
      <c r="G906" s="1"/>
      <c r="H906" s="1"/>
      <c r="I906" s="1"/>
      <c r="J906" s="1"/>
      <c r="K906" s="19"/>
    </row>
    <row r="907" spans="2:11" ht="45" hidden="1" x14ac:dyDescent="0.25">
      <c r="B907" s="24"/>
      <c r="C907" s="13" t="s">
        <v>76</v>
      </c>
      <c r="D907" s="24"/>
      <c r="E907" s="12">
        <v>40100034</v>
      </c>
      <c r="F907" s="18"/>
      <c r="G907" s="1"/>
      <c r="H907" s="1"/>
      <c r="I907" s="1"/>
      <c r="J907" s="1"/>
      <c r="K907" s="19"/>
    </row>
    <row r="908" spans="2:11" ht="45" hidden="1" x14ac:dyDescent="0.25">
      <c r="B908" s="24"/>
      <c r="C908" s="13" t="s">
        <v>77</v>
      </c>
      <c r="D908" s="24"/>
      <c r="E908" s="12">
        <v>40100035</v>
      </c>
      <c r="F908" s="18"/>
      <c r="G908" s="1"/>
      <c r="H908" s="1"/>
      <c r="I908" s="1"/>
      <c r="J908" s="1"/>
      <c r="K908" s="19"/>
    </row>
    <row r="909" spans="2:11" ht="30" hidden="1" x14ac:dyDescent="0.25">
      <c r="B909" s="24"/>
      <c r="C909" s="13" t="s">
        <v>78</v>
      </c>
      <c r="D909" s="24"/>
      <c r="E909" s="12">
        <v>40100036</v>
      </c>
      <c r="F909" s="18"/>
      <c r="G909" s="1"/>
      <c r="H909" s="1"/>
      <c r="I909" s="1"/>
      <c r="J909" s="1"/>
      <c r="K909" s="19"/>
    </row>
    <row r="910" spans="2:11" ht="30" hidden="1" x14ac:dyDescent="0.25">
      <c r="B910" s="24"/>
      <c r="C910" s="13" t="s">
        <v>79</v>
      </c>
      <c r="D910" s="24"/>
      <c r="E910" s="12">
        <v>40100037</v>
      </c>
      <c r="F910" s="18"/>
      <c r="G910" s="1"/>
      <c r="H910" s="1"/>
      <c r="I910" s="1"/>
      <c r="J910" s="1"/>
      <c r="K910" s="19"/>
    </row>
    <row r="911" spans="2:11" ht="30" hidden="1" x14ac:dyDescent="0.25">
      <c r="B911" s="24"/>
      <c r="C911" s="13" t="s">
        <v>80</v>
      </c>
      <c r="D911" s="24"/>
      <c r="E911" s="12">
        <v>40100038</v>
      </c>
      <c r="F911" s="18"/>
      <c r="G911" s="1"/>
      <c r="H911" s="1"/>
      <c r="I911" s="1"/>
      <c r="J911" s="1"/>
      <c r="K911" s="19"/>
    </row>
    <row r="912" spans="2:11" ht="30" hidden="1" x14ac:dyDescent="0.25">
      <c r="B912" s="24"/>
      <c r="C912" s="13" t="s">
        <v>81</v>
      </c>
      <c r="D912" s="24"/>
      <c r="E912" s="12">
        <v>40100039</v>
      </c>
      <c r="F912" s="18"/>
      <c r="G912" s="1"/>
      <c r="H912" s="1"/>
      <c r="I912" s="1"/>
      <c r="J912" s="1"/>
      <c r="K912" s="19"/>
    </row>
    <row r="913" spans="2:11" ht="75" hidden="1" x14ac:dyDescent="0.25">
      <c r="B913" s="24"/>
      <c r="C913" s="13" t="s">
        <v>82</v>
      </c>
      <c r="D913" s="24"/>
      <c r="E913" s="12">
        <v>40100040</v>
      </c>
      <c r="F913" s="18"/>
      <c r="G913" s="1"/>
      <c r="H913" s="1"/>
      <c r="I913" s="1"/>
      <c r="J913" s="1"/>
      <c r="K913" s="19"/>
    </row>
    <row r="914" spans="2:11" ht="45" hidden="1" x14ac:dyDescent="0.25">
      <c r="B914" s="24"/>
      <c r="C914" s="13" t="s">
        <v>83</v>
      </c>
      <c r="D914" s="24"/>
      <c r="E914" s="12">
        <v>40100041</v>
      </c>
      <c r="F914" s="18"/>
      <c r="G914" s="1"/>
      <c r="H914" s="1"/>
      <c r="I914" s="1"/>
      <c r="J914" s="1"/>
      <c r="K914" s="19"/>
    </row>
    <row r="915" spans="2:11" ht="30" hidden="1" x14ac:dyDescent="0.25">
      <c r="B915" s="24"/>
      <c r="C915" s="13" t="s">
        <v>84</v>
      </c>
      <c r="D915" s="24"/>
      <c r="E915" s="12">
        <v>40100042</v>
      </c>
      <c r="F915" s="18"/>
      <c r="G915" s="1"/>
      <c r="H915" s="1"/>
      <c r="I915" s="1"/>
      <c r="J915" s="1"/>
      <c r="K915" s="19"/>
    </row>
    <row r="916" spans="2:11" ht="30" hidden="1" x14ac:dyDescent="0.25">
      <c r="B916" s="24"/>
      <c r="C916" s="13" t="s">
        <v>85</v>
      </c>
      <c r="D916" s="24"/>
      <c r="E916" s="12">
        <v>40100043</v>
      </c>
      <c r="F916" s="18"/>
      <c r="G916" s="1"/>
      <c r="H916" s="1"/>
      <c r="I916" s="1"/>
      <c r="J916" s="1"/>
      <c r="K916" s="19"/>
    </row>
    <row r="917" spans="2:11" ht="135" hidden="1" x14ac:dyDescent="0.25">
      <c r="B917" s="24"/>
      <c r="C917" s="13" t="s">
        <v>86</v>
      </c>
      <c r="D917" s="24"/>
      <c r="E917" s="12">
        <v>40100044</v>
      </c>
      <c r="F917" s="18"/>
      <c r="G917" s="1"/>
      <c r="H917" s="1"/>
      <c r="I917" s="1"/>
      <c r="J917" s="1"/>
      <c r="K917" s="19"/>
    </row>
    <row r="918" spans="2:11" ht="18" x14ac:dyDescent="0.25">
      <c r="B918" s="24"/>
      <c r="C918" s="15" t="s">
        <v>87</v>
      </c>
      <c r="D918" s="24"/>
      <c r="E918" s="11">
        <v>4003</v>
      </c>
      <c r="F918" s="18"/>
      <c r="G918" s="1"/>
      <c r="H918" s="1"/>
      <c r="I918" s="1"/>
      <c r="J918" s="1"/>
      <c r="K918" s="19"/>
    </row>
    <row r="919" spans="2:11" ht="18" x14ac:dyDescent="0.25">
      <c r="B919" s="24"/>
      <c r="C919" s="15" t="s">
        <v>89</v>
      </c>
      <c r="D919" s="24"/>
      <c r="E919" s="11">
        <v>4004</v>
      </c>
      <c r="F919" s="16">
        <f t="shared" ref="F919:K919" si="132">F920+F965</f>
        <v>0</v>
      </c>
      <c r="G919" s="2">
        <f t="shared" si="132"/>
        <v>0</v>
      </c>
      <c r="H919" s="2">
        <f t="shared" si="132"/>
        <v>0</v>
      </c>
      <c r="I919" s="2">
        <f t="shared" si="132"/>
        <v>0</v>
      </c>
      <c r="J919" s="2">
        <f t="shared" si="132"/>
        <v>0</v>
      </c>
      <c r="K919" s="17">
        <f t="shared" si="132"/>
        <v>0</v>
      </c>
    </row>
    <row r="920" spans="2:11" ht="18" x14ac:dyDescent="0.25">
      <c r="B920" s="24"/>
      <c r="C920" s="14" t="s">
        <v>42</v>
      </c>
      <c r="D920" s="24"/>
      <c r="E920" s="11">
        <v>402</v>
      </c>
      <c r="F920" s="16">
        <f t="shared" ref="F920:K920" si="133">SUM(F921:F964)</f>
        <v>0</v>
      </c>
      <c r="G920" s="2">
        <f t="shared" si="133"/>
        <v>0</v>
      </c>
      <c r="H920" s="2">
        <f t="shared" si="133"/>
        <v>0</v>
      </c>
      <c r="I920" s="2">
        <f t="shared" si="133"/>
        <v>0</v>
      </c>
      <c r="J920" s="2">
        <f t="shared" si="133"/>
        <v>0</v>
      </c>
      <c r="K920" s="17">
        <f t="shared" si="133"/>
        <v>0</v>
      </c>
    </row>
    <row r="921" spans="2:11" ht="30" hidden="1" x14ac:dyDescent="0.25">
      <c r="B921" s="24"/>
      <c r="C921" s="13" t="s">
        <v>43</v>
      </c>
      <c r="D921" s="24"/>
      <c r="E921" s="12">
        <v>40200001</v>
      </c>
      <c r="F921" s="18"/>
      <c r="G921" s="1"/>
      <c r="H921" s="1"/>
      <c r="I921" s="1"/>
      <c r="J921" s="1"/>
      <c r="K921" s="19"/>
    </row>
    <row r="922" spans="2:11" ht="30" hidden="1" x14ac:dyDescent="0.25">
      <c r="B922" s="24"/>
      <c r="C922" s="13" t="s">
        <v>44</v>
      </c>
      <c r="D922" s="24"/>
      <c r="E922" s="12">
        <v>40200002</v>
      </c>
      <c r="F922" s="18"/>
      <c r="G922" s="1"/>
      <c r="H922" s="1"/>
      <c r="I922" s="1"/>
      <c r="J922" s="1"/>
      <c r="K922" s="19"/>
    </row>
    <row r="923" spans="2:11" ht="30" hidden="1" x14ac:dyDescent="0.25">
      <c r="B923" s="24"/>
      <c r="C923" s="13" t="s">
        <v>45</v>
      </c>
      <c r="D923" s="24"/>
      <c r="E923" s="12">
        <v>40200003</v>
      </c>
      <c r="F923" s="18"/>
      <c r="G923" s="1"/>
      <c r="H923" s="1"/>
      <c r="I923" s="1"/>
      <c r="J923" s="1"/>
      <c r="K923" s="19"/>
    </row>
    <row r="924" spans="2:11" ht="30" hidden="1" x14ac:dyDescent="0.25">
      <c r="B924" s="24"/>
      <c r="C924" s="13" t="s">
        <v>46</v>
      </c>
      <c r="D924" s="24"/>
      <c r="E924" s="12">
        <v>40200004</v>
      </c>
      <c r="F924" s="18"/>
      <c r="G924" s="1"/>
      <c r="H924" s="1"/>
      <c r="I924" s="1"/>
      <c r="J924" s="1"/>
      <c r="K924" s="19"/>
    </row>
    <row r="925" spans="2:11" ht="18" hidden="1" x14ac:dyDescent="0.25">
      <c r="B925" s="24"/>
      <c r="C925" s="13" t="s">
        <v>47</v>
      </c>
      <c r="D925" s="24"/>
      <c r="E925" s="12">
        <v>40200005</v>
      </c>
      <c r="F925" s="18"/>
      <c r="G925" s="1"/>
      <c r="H925" s="1"/>
      <c r="I925" s="1"/>
      <c r="J925" s="1"/>
      <c r="K925" s="19"/>
    </row>
    <row r="926" spans="2:11" ht="30" hidden="1" x14ac:dyDescent="0.25">
      <c r="B926" s="24"/>
      <c r="C926" s="13" t="s">
        <v>48</v>
      </c>
      <c r="D926" s="24"/>
      <c r="E926" s="12">
        <v>40200006</v>
      </c>
      <c r="F926" s="18"/>
      <c r="G926" s="1"/>
      <c r="H926" s="1"/>
      <c r="I926" s="1"/>
      <c r="J926" s="1"/>
      <c r="K926" s="19"/>
    </row>
    <row r="927" spans="2:11" ht="18" hidden="1" x14ac:dyDescent="0.25">
      <c r="B927" s="24"/>
      <c r="C927" s="13" t="s">
        <v>49</v>
      </c>
      <c r="D927" s="24"/>
      <c r="E927" s="12">
        <v>40200007</v>
      </c>
      <c r="F927" s="18"/>
      <c r="G927" s="1"/>
      <c r="H927" s="1"/>
      <c r="I927" s="1"/>
      <c r="J927" s="1"/>
      <c r="K927" s="19"/>
    </row>
    <row r="928" spans="2:11" ht="18" hidden="1" x14ac:dyDescent="0.25">
      <c r="B928" s="24"/>
      <c r="C928" s="13" t="s">
        <v>50</v>
      </c>
      <c r="D928" s="24"/>
      <c r="E928" s="12">
        <v>40200008</v>
      </c>
      <c r="F928" s="18"/>
      <c r="G928" s="1"/>
      <c r="H928" s="1"/>
      <c r="I928" s="1"/>
      <c r="J928" s="1"/>
      <c r="K928" s="19"/>
    </row>
    <row r="929" spans="2:11" ht="45" hidden="1" x14ac:dyDescent="0.25">
      <c r="B929" s="24"/>
      <c r="C929" s="13" t="s">
        <v>51</v>
      </c>
      <c r="D929" s="24"/>
      <c r="E929" s="12">
        <v>40200009</v>
      </c>
      <c r="F929" s="18"/>
      <c r="G929" s="1"/>
      <c r="H929" s="1"/>
      <c r="I929" s="1"/>
      <c r="J929" s="1"/>
      <c r="K929" s="19"/>
    </row>
    <row r="930" spans="2:11" ht="30" hidden="1" x14ac:dyDescent="0.25">
      <c r="B930" s="24"/>
      <c r="C930" s="13" t="s">
        <v>52</v>
      </c>
      <c r="D930" s="24"/>
      <c r="E930" s="12">
        <v>40200010</v>
      </c>
      <c r="F930" s="18"/>
      <c r="G930" s="1"/>
      <c r="H930" s="1"/>
      <c r="I930" s="1"/>
      <c r="J930" s="1"/>
      <c r="K930" s="19"/>
    </row>
    <row r="931" spans="2:11" ht="30" hidden="1" x14ac:dyDescent="0.25">
      <c r="B931" s="24"/>
      <c r="C931" s="13" t="s">
        <v>53</v>
      </c>
      <c r="D931" s="24"/>
      <c r="E931" s="12">
        <v>40200011</v>
      </c>
      <c r="F931" s="18"/>
      <c r="G931" s="1"/>
      <c r="H931" s="1"/>
      <c r="I931" s="1"/>
      <c r="J931" s="1"/>
      <c r="K931" s="19"/>
    </row>
    <row r="932" spans="2:11" ht="45" hidden="1" x14ac:dyDescent="0.25">
      <c r="B932" s="24"/>
      <c r="C932" s="13" t="s">
        <v>54</v>
      </c>
      <c r="D932" s="24"/>
      <c r="E932" s="12">
        <v>40200012</v>
      </c>
      <c r="F932" s="18"/>
      <c r="G932" s="1"/>
      <c r="H932" s="1"/>
      <c r="I932" s="1"/>
      <c r="J932" s="1"/>
      <c r="K932" s="19"/>
    </row>
    <row r="933" spans="2:11" ht="30" hidden="1" x14ac:dyDescent="0.25">
      <c r="B933" s="24"/>
      <c r="C933" s="13" t="s">
        <v>55</v>
      </c>
      <c r="D933" s="24"/>
      <c r="E933" s="12">
        <v>40200013</v>
      </c>
      <c r="F933" s="18"/>
      <c r="G933" s="1"/>
      <c r="H933" s="1"/>
      <c r="I933" s="1"/>
      <c r="J933" s="1"/>
      <c r="K933" s="19"/>
    </row>
    <row r="934" spans="2:11" ht="75" hidden="1" x14ac:dyDescent="0.25">
      <c r="B934" s="24"/>
      <c r="C934" s="13" t="s">
        <v>56</v>
      </c>
      <c r="D934" s="24"/>
      <c r="E934" s="12">
        <v>40200014</v>
      </c>
      <c r="F934" s="18"/>
      <c r="G934" s="1"/>
      <c r="H934" s="1"/>
      <c r="I934" s="1"/>
      <c r="J934" s="1"/>
      <c r="K934" s="19"/>
    </row>
    <row r="935" spans="2:11" ht="75" hidden="1" x14ac:dyDescent="0.25">
      <c r="B935" s="24"/>
      <c r="C935" s="13" t="s">
        <v>57</v>
      </c>
      <c r="D935" s="24"/>
      <c r="E935" s="12">
        <v>40200015</v>
      </c>
      <c r="F935" s="18"/>
      <c r="G935" s="1"/>
      <c r="H935" s="1"/>
      <c r="I935" s="1"/>
      <c r="J935" s="1"/>
      <c r="K935" s="19"/>
    </row>
    <row r="936" spans="2:11" ht="75" hidden="1" x14ac:dyDescent="0.25">
      <c r="B936" s="24"/>
      <c r="C936" s="13" t="s">
        <v>58</v>
      </c>
      <c r="D936" s="24"/>
      <c r="E936" s="12">
        <v>40200016</v>
      </c>
      <c r="F936" s="18"/>
      <c r="G936" s="1"/>
      <c r="H936" s="1"/>
      <c r="I936" s="1"/>
      <c r="J936" s="1"/>
      <c r="K936" s="19"/>
    </row>
    <row r="937" spans="2:11" ht="120" hidden="1" x14ac:dyDescent="0.25">
      <c r="B937" s="24"/>
      <c r="C937" s="13" t="s">
        <v>59</v>
      </c>
      <c r="D937" s="24"/>
      <c r="E937" s="12">
        <v>40200017</v>
      </c>
      <c r="F937" s="18"/>
      <c r="G937" s="1"/>
      <c r="H937" s="1"/>
      <c r="I937" s="1"/>
      <c r="J937" s="1"/>
      <c r="K937" s="19"/>
    </row>
    <row r="938" spans="2:11" ht="45" hidden="1" x14ac:dyDescent="0.25">
      <c r="B938" s="24"/>
      <c r="C938" s="13" t="s">
        <v>60</v>
      </c>
      <c r="D938" s="24"/>
      <c r="E938" s="12">
        <v>40200018</v>
      </c>
      <c r="F938" s="18"/>
      <c r="G938" s="1"/>
      <c r="H938" s="1"/>
      <c r="I938" s="1"/>
      <c r="J938" s="1"/>
      <c r="K938" s="19"/>
    </row>
    <row r="939" spans="2:11" ht="18" hidden="1" x14ac:dyDescent="0.25">
      <c r="B939" s="24"/>
      <c r="C939" s="13" t="s">
        <v>61</v>
      </c>
      <c r="D939" s="24"/>
      <c r="E939" s="12">
        <v>40200019</v>
      </c>
      <c r="F939" s="18"/>
      <c r="G939" s="1"/>
      <c r="H939" s="1"/>
      <c r="I939" s="1"/>
      <c r="J939" s="1"/>
      <c r="K939" s="19"/>
    </row>
    <row r="940" spans="2:11" ht="18" hidden="1" x14ac:dyDescent="0.25">
      <c r="B940" s="24"/>
      <c r="C940" s="13" t="s">
        <v>62</v>
      </c>
      <c r="D940" s="24"/>
      <c r="E940" s="12">
        <v>40200020</v>
      </c>
      <c r="F940" s="18"/>
      <c r="G940" s="1"/>
      <c r="H940" s="1"/>
      <c r="I940" s="1"/>
      <c r="J940" s="1"/>
      <c r="K940" s="19"/>
    </row>
    <row r="941" spans="2:11" ht="18" hidden="1" x14ac:dyDescent="0.25">
      <c r="B941" s="24"/>
      <c r="C941" s="13" t="s">
        <v>63</v>
      </c>
      <c r="D941" s="24"/>
      <c r="E941" s="12">
        <v>40200021</v>
      </c>
      <c r="F941" s="18"/>
      <c r="G941" s="1"/>
      <c r="H941" s="1"/>
      <c r="I941" s="1"/>
      <c r="J941" s="1"/>
      <c r="K941" s="19"/>
    </row>
    <row r="942" spans="2:11" ht="45" hidden="1" x14ac:dyDescent="0.25">
      <c r="B942" s="24"/>
      <c r="C942" s="13" t="s">
        <v>64</v>
      </c>
      <c r="D942" s="24"/>
      <c r="E942" s="12">
        <v>40200022</v>
      </c>
      <c r="F942" s="18"/>
      <c r="G942" s="1"/>
      <c r="H942" s="1"/>
      <c r="I942" s="1"/>
      <c r="J942" s="1"/>
      <c r="K942" s="19"/>
    </row>
    <row r="943" spans="2:11" ht="45" hidden="1" x14ac:dyDescent="0.25">
      <c r="B943" s="24"/>
      <c r="C943" s="13" t="s">
        <v>65</v>
      </c>
      <c r="D943" s="24"/>
      <c r="E943" s="12">
        <v>40200023</v>
      </c>
      <c r="F943" s="18"/>
      <c r="G943" s="1"/>
      <c r="H943" s="1"/>
      <c r="I943" s="1"/>
      <c r="J943" s="1"/>
      <c r="K943" s="19"/>
    </row>
    <row r="944" spans="2:11" ht="45" hidden="1" x14ac:dyDescent="0.25">
      <c r="B944" s="24"/>
      <c r="C944" s="13" t="s">
        <v>66</v>
      </c>
      <c r="D944" s="24"/>
      <c r="E944" s="12">
        <v>40200024</v>
      </c>
      <c r="F944" s="18"/>
      <c r="G944" s="1"/>
      <c r="H944" s="1"/>
      <c r="I944" s="1"/>
      <c r="J944" s="1"/>
      <c r="K944" s="19"/>
    </row>
    <row r="945" spans="2:11" ht="30" hidden="1" x14ac:dyDescent="0.25">
      <c r="B945" s="24"/>
      <c r="C945" s="13" t="s">
        <v>67</v>
      </c>
      <c r="D945" s="24"/>
      <c r="E945" s="12">
        <v>40200025</v>
      </c>
      <c r="F945" s="18"/>
      <c r="G945" s="1"/>
      <c r="H945" s="1"/>
      <c r="I945" s="1"/>
      <c r="J945" s="1"/>
      <c r="K945" s="19"/>
    </row>
    <row r="946" spans="2:11" ht="45" hidden="1" x14ac:dyDescent="0.25">
      <c r="B946" s="24"/>
      <c r="C946" s="13" t="s">
        <v>68</v>
      </c>
      <c r="D946" s="24"/>
      <c r="E946" s="12">
        <v>40200026</v>
      </c>
      <c r="F946" s="18"/>
      <c r="G946" s="1"/>
      <c r="H946" s="1"/>
      <c r="I946" s="1"/>
      <c r="J946" s="1"/>
      <c r="K946" s="19"/>
    </row>
    <row r="947" spans="2:11" ht="60" hidden="1" x14ac:dyDescent="0.25">
      <c r="B947" s="24"/>
      <c r="C947" s="13" t="s">
        <v>69</v>
      </c>
      <c r="D947" s="24"/>
      <c r="E947" s="12">
        <v>40200027</v>
      </c>
      <c r="F947" s="18"/>
      <c r="G947" s="1"/>
      <c r="H947" s="1"/>
      <c r="I947" s="1"/>
      <c r="J947" s="1"/>
      <c r="K947" s="19"/>
    </row>
    <row r="948" spans="2:11" ht="30" hidden="1" x14ac:dyDescent="0.25">
      <c r="B948" s="24"/>
      <c r="C948" s="13" t="s">
        <v>70</v>
      </c>
      <c r="D948" s="24"/>
      <c r="E948" s="12">
        <v>40200028</v>
      </c>
      <c r="F948" s="18"/>
      <c r="G948" s="1"/>
      <c r="H948" s="1"/>
      <c r="I948" s="1"/>
      <c r="J948" s="1"/>
      <c r="K948" s="19"/>
    </row>
    <row r="949" spans="2:11" ht="60" hidden="1" x14ac:dyDescent="0.25">
      <c r="B949" s="24"/>
      <c r="C949" s="13" t="s">
        <v>71</v>
      </c>
      <c r="D949" s="24"/>
      <c r="E949" s="12">
        <v>40200029</v>
      </c>
      <c r="F949" s="18"/>
      <c r="G949" s="1"/>
      <c r="H949" s="1"/>
      <c r="I949" s="1"/>
      <c r="J949" s="1"/>
      <c r="K949" s="19"/>
    </row>
    <row r="950" spans="2:11" ht="45" hidden="1" x14ac:dyDescent="0.25">
      <c r="B950" s="24"/>
      <c r="C950" s="13" t="s">
        <v>72</v>
      </c>
      <c r="D950" s="24"/>
      <c r="E950" s="12">
        <v>40200030</v>
      </c>
      <c r="F950" s="18"/>
      <c r="G950" s="1"/>
      <c r="H950" s="1"/>
      <c r="I950" s="1"/>
      <c r="J950" s="1"/>
      <c r="K950" s="19"/>
    </row>
    <row r="951" spans="2:11" ht="45" hidden="1" x14ac:dyDescent="0.25">
      <c r="B951" s="24"/>
      <c r="C951" s="13" t="s">
        <v>73</v>
      </c>
      <c r="D951" s="24"/>
      <c r="E951" s="12">
        <v>40200031</v>
      </c>
      <c r="F951" s="18"/>
      <c r="G951" s="1"/>
      <c r="H951" s="1"/>
      <c r="I951" s="1"/>
      <c r="J951" s="1"/>
      <c r="K951" s="19"/>
    </row>
    <row r="952" spans="2:11" ht="45" hidden="1" x14ac:dyDescent="0.25">
      <c r="B952" s="24"/>
      <c r="C952" s="13" t="s">
        <v>74</v>
      </c>
      <c r="D952" s="24"/>
      <c r="E952" s="12">
        <v>40200032</v>
      </c>
      <c r="F952" s="18"/>
      <c r="G952" s="1"/>
      <c r="H952" s="1"/>
      <c r="I952" s="1"/>
      <c r="J952" s="1"/>
      <c r="K952" s="19"/>
    </row>
    <row r="953" spans="2:11" ht="30" hidden="1" x14ac:dyDescent="0.25">
      <c r="B953" s="24"/>
      <c r="C953" s="13" t="s">
        <v>75</v>
      </c>
      <c r="D953" s="24"/>
      <c r="E953" s="12">
        <v>40200033</v>
      </c>
      <c r="F953" s="18"/>
      <c r="G953" s="1"/>
      <c r="H953" s="1"/>
      <c r="I953" s="1"/>
      <c r="J953" s="1"/>
      <c r="K953" s="19"/>
    </row>
    <row r="954" spans="2:11" ht="45" hidden="1" x14ac:dyDescent="0.25">
      <c r="B954" s="24"/>
      <c r="C954" s="13" t="s">
        <v>76</v>
      </c>
      <c r="D954" s="24"/>
      <c r="E954" s="12">
        <v>40200034</v>
      </c>
      <c r="F954" s="18"/>
      <c r="G954" s="1"/>
      <c r="H954" s="1"/>
      <c r="I954" s="1"/>
      <c r="J954" s="1"/>
      <c r="K954" s="19"/>
    </row>
    <row r="955" spans="2:11" ht="45" hidden="1" x14ac:dyDescent="0.25">
      <c r="B955" s="24"/>
      <c r="C955" s="13" t="s">
        <v>77</v>
      </c>
      <c r="D955" s="24"/>
      <c r="E955" s="12">
        <v>40200035</v>
      </c>
      <c r="F955" s="18"/>
      <c r="G955" s="1"/>
      <c r="H955" s="1"/>
      <c r="I955" s="1"/>
      <c r="J955" s="1"/>
      <c r="K955" s="19"/>
    </row>
    <row r="956" spans="2:11" ht="30" hidden="1" x14ac:dyDescent="0.25">
      <c r="B956" s="24"/>
      <c r="C956" s="13" t="s">
        <v>78</v>
      </c>
      <c r="D956" s="24"/>
      <c r="E956" s="12">
        <v>40200036</v>
      </c>
      <c r="F956" s="18"/>
      <c r="G956" s="1"/>
      <c r="H956" s="1"/>
      <c r="I956" s="1"/>
      <c r="J956" s="1"/>
      <c r="K956" s="19"/>
    </row>
    <row r="957" spans="2:11" ht="30" hidden="1" x14ac:dyDescent="0.25">
      <c r="B957" s="24"/>
      <c r="C957" s="13" t="s">
        <v>79</v>
      </c>
      <c r="D957" s="24"/>
      <c r="E957" s="12">
        <v>40200037</v>
      </c>
      <c r="F957" s="18"/>
      <c r="G957" s="1"/>
      <c r="H957" s="1"/>
      <c r="I957" s="1"/>
      <c r="J957" s="1"/>
      <c r="K957" s="19"/>
    </row>
    <row r="958" spans="2:11" ht="30" hidden="1" x14ac:dyDescent="0.25">
      <c r="B958" s="24"/>
      <c r="C958" s="13" t="s">
        <v>80</v>
      </c>
      <c r="D958" s="24"/>
      <c r="E958" s="12">
        <v>40200038</v>
      </c>
      <c r="F958" s="18"/>
      <c r="G958" s="1"/>
      <c r="H958" s="1"/>
      <c r="I958" s="1"/>
      <c r="J958" s="1"/>
      <c r="K958" s="19"/>
    </row>
    <row r="959" spans="2:11" ht="30" hidden="1" x14ac:dyDescent="0.25">
      <c r="B959" s="24"/>
      <c r="C959" s="13" t="s">
        <v>81</v>
      </c>
      <c r="D959" s="24"/>
      <c r="E959" s="12">
        <v>40200039</v>
      </c>
      <c r="F959" s="18"/>
      <c r="G959" s="1"/>
      <c r="H959" s="1"/>
      <c r="I959" s="1"/>
      <c r="J959" s="1"/>
      <c r="K959" s="19"/>
    </row>
    <row r="960" spans="2:11" ht="75" hidden="1" x14ac:dyDescent="0.25">
      <c r="B960" s="24"/>
      <c r="C960" s="13" t="s">
        <v>82</v>
      </c>
      <c r="D960" s="24"/>
      <c r="E960" s="12">
        <v>40200040</v>
      </c>
      <c r="F960" s="18"/>
      <c r="G960" s="1"/>
      <c r="H960" s="1"/>
      <c r="I960" s="1"/>
      <c r="J960" s="1"/>
      <c r="K960" s="19"/>
    </row>
    <row r="961" spans="2:11" ht="45" hidden="1" x14ac:dyDescent="0.25">
      <c r="B961" s="24"/>
      <c r="C961" s="13" t="s">
        <v>83</v>
      </c>
      <c r="D961" s="24"/>
      <c r="E961" s="12">
        <v>40200041</v>
      </c>
      <c r="F961" s="18"/>
      <c r="G961" s="1"/>
      <c r="H961" s="1"/>
      <c r="I961" s="1"/>
      <c r="J961" s="1"/>
      <c r="K961" s="19"/>
    </row>
    <row r="962" spans="2:11" ht="30" hidden="1" x14ac:dyDescent="0.25">
      <c r="B962" s="24"/>
      <c r="C962" s="13" t="s">
        <v>84</v>
      </c>
      <c r="D962" s="24"/>
      <c r="E962" s="12">
        <v>40200042</v>
      </c>
      <c r="F962" s="18"/>
      <c r="G962" s="1"/>
      <c r="H962" s="1"/>
      <c r="I962" s="1"/>
      <c r="J962" s="1"/>
      <c r="K962" s="19"/>
    </row>
    <row r="963" spans="2:11" ht="30" hidden="1" x14ac:dyDescent="0.25">
      <c r="B963" s="24"/>
      <c r="C963" s="13" t="s">
        <v>85</v>
      </c>
      <c r="D963" s="24"/>
      <c r="E963" s="12">
        <v>40200043</v>
      </c>
      <c r="F963" s="18"/>
      <c r="G963" s="1"/>
      <c r="H963" s="1"/>
      <c r="I963" s="1"/>
      <c r="J963" s="1"/>
      <c r="K963" s="19"/>
    </row>
    <row r="964" spans="2:11" ht="135" hidden="1" x14ac:dyDescent="0.25">
      <c r="B964" s="24"/>
      <c r="C964" s="13" t="s">
        <v>86</v>
      </c>
      <c r="D964" s="24"/>
      <c r="E964" s="12">
        <v>40200044</v>
      </c>
      <c r="F964" s="18"/>
      <c r="G964" s="1"/>
      <c r="H964" s="1"/>
      <c r="I964" s="1"/>
      <c r="J964" s="1"/>
      <c r="K964" s="19"/>
    </row>
    <row r="965" spans="2:11" ht="18" x14ac:dyDescent="0.25">
      <c r="B965" s="24"/>
      <c r="C965" s="15" t="s">
        <v>87</v>
      </c>
      <c r="D965" s="24"/>
      <c r="E965" s="11">
        <v>4005</v>
      </c>
      <c r="F965" s="18"/>
      <c r="G965" s="1"/>
      <c r="H965" s="1"/>
      <c r="I965" s="1"/>
      <c r="J965" s="1"/>
      <c r="K965" s="19"/>
    </row>
    <row r="966" spans="2:11" ht="18" x14ac:dyDescent="0.25">
      <c r="B966" s="24"/>
      <c r="C966" s="15" t="s">
        <v>90</v>
      </c>
      <c r="D966" s="24"/>
      <c r="E966" s="11">
        <v>4006</v>
      </c>
      <c r="F966" s="16">
        <f t="shared" ref="F966:K966" si="134">F967+F1012</f>
        <v>0</v>
      </c>
      <c r="G966" s="2">
        <f t="shared" si="134"/>
        <v>0</v>
      </c>
      <c r="H966" s="2">
        <f t="shared" si="134"/>
        <v>0</v>
      </c>
      <c r="I966" s="2">
        <f t="shared" si="134"/>
        <v>0</v>
      </c>
      <c r="J966" s="2">
        <f t="shared" si="134"/>
        <v>0</v>
      </c>
      <c r="K966" s="17">
        <f t="shared" si="134"/>
        <v>0</v>
      </c>
    </row>
    <row r="967" spans="2:11" ht="18" x14ac:dyDescent="0.25">
      <c r="B967" s="24"/>
      <c r="C967" s="14" t="s">
        <v>42</v>
      </c>
      <c r="D967" s="24"/>
      <c r="E967" s="11">
        <v>403</v>
      </c>
      <c r="F967" s="16">
        <f t="shared" ref="F967:K967" si="135">SUM(F968:F1011)</f>
        <v>0</v>
      </c>
      <c r="G967" s="2">
        <f t="shared" si="135"/>
        <v>0</v>
      </c>
      <c r="H967" s="2">
        <f t="shared" si="135"/>
        <v>0</v>
      </c>
      <c r="I967" s="2">
        <f t="shared" si="135"/>
        <v>0</v>
      </c>
      <c r="J967" s="2">
        <f t="shared" si="135"/>
        <v>0</v>
      </c>
      <c r="K967" s="17">
        <f t="shared" si="135"/>
        <v>0</v>
      </c>
    </row>
    <row r="968" spans="2:11" ht="30" hidden="1" x14ac:dyDescent="0.25">
      <c r="B968" s="24"/>
      <c r="C968" s="13" t="s">
        <v>43</v>
      </c>
      <c r="D968" s="24"/>
      <c r="E968" s="12">
        <v>40300001</v>
      </c>
      <c r="F968" s="18"/>
      <c r="G968" s="1"/>
      <c r="H968" s="1"/>
      <c r="I968" s="1"/>
      <c r="J968" s="1"/>
      <c r="K968" s="19"/>
    </row>
    <row r="969" spans="2:11" ht="30" hidden="1" x14ac:dyDescent="0.25">
      <c r="B969" s="24"/>
      <c r="C969" s="13" t="s">
        <v>44</v>
      </c>
      <c r="D969" s="24"/>
      <c r="E969" s="12">
        <v>40300002</v>
      </c>
      <c r="F969" s="18"/>
      <c r="G969" s="1"/>
      <c r="H969" s="1"/>
      <c r="I969" s="1"/>
      <c r="J969" s="1"/>
      <c r="K969" s="19"/>
    </row>
    <row r="970" spans="2:11" ht="30" hidden="1" x14ac:dyDescent="0.25">
      <c r="B970" s="24"/>
      <c r="C970" s="13" t="s">
        <v>45</v>
      </c>
      <c r="D970" s="24"/>
      <c r="E970" s="12">
        <v>40300003</v>
      </c>
      <c r="F970" s="18"/>
      <c r="G970" s="1"/>
      <c r="H970" s="1"/>
      <c r="I970" s="1"/>
      <c r="J970" s="1"/>
      <c r="K970" s="19"/>
    </row>
    <row r="971" spans="2:11" ht="30" hidden="1" x14ac:dyDescent="0.25">
      <c r="B971" s="24"/>
      <c r="C971" s="13" t="s">
        <v>46</v>
      </c>
      <c r="D971" s="24"/>
      <c r="E971" s="12">
        <v>40300004</v>
      </c>
      <c r="F971" s="18"/>
      <c r="G971" s="1"/>
      <c r="H971" s="1"/>
      <c r="I971" s="1"/>
      <c r="J971" s="1"/>
      <c r="K971" s="19"/>
    </row>
    <row r="972" spans="2:11" ht="18" hidden="1" x14ac:dyDescent="0.25">
      <c r="B972" s="24"/>
      <c r="C972" s="13" t="s">
        <v>47</v>
      </c>
      <c r="D972" s="24"/>
      <c r="E972" s="12">
        <v>40300005</v>
      </c>
      <c r="F972" s="18"/>
      <c r="G972" s="1"/>
      <c r="H972" s="1"/>
      <c r="I972" s="1"/>
      <c r="J972" s="1"/>
      <c r="K972" s="19"/>
    </row>
    <row r="973" spans="2:11" ht="30" hidden="1" x14ac:dyDescent="0.25">
      <c r="B973" s="24"/>
      <c r="C973" s="13" t="s">
        <v>48</v>
      </c>
      <c r="D973" s="24"/>
      <c r="E973" s="12">
        <v>40300006</v>
      </c>
      <c r="F973" s="18"/>
      <c r="G973" s="1"/>
      <c r="H973" s="1"/>
      <c r="I973" s="1"/>
      <c r="J973" s="1"/>
      <c r="K973" s="19"/>
    </row>
    <row r="974" spans="2:11" ht="18" hidden="1" x14ac:dyDescent="0.25">
      <c r="B974" s="24"/>
      <c r="C974" s="13" t="s">
        <v>49</v>
      </c>
      <c r="D974" s="24"/>
      <c r="E974" s="12">
        <v>40300007</v>
      </c>
      <c r="F974" s="18"/>
      <c r="G974" s="1"/>
      <c r="H974" s="1"/>
      <c r="I974" s="1"/>
      <c r="J974" s="1"/>
      <c r="K974" s="19"/>
    </row>
    <row r="975" spans="2:11" ht="18" hidden="1" x14ac:dyDescent="0.25">
      <c r="B975" s="24"/>
      <c r="C975" s="13" t="s">
        <v>50</v>
      </c>
      <c r="D975" s="24"/>
      <c r="E975" s="12">
        <v>40300008</v>
      </c>
      <c r="F975" s="18"/>
      <c r="G975" s="1"/>
      <c r="H975" s="1"/>
      <c r="I975" s="1"/>
      <c r="J975" s="1"/>
      <c r="K975" s="19"/>
    </row>
    <row r="976" spans="2:11" ht="45" hidden="1" x14ac:dyDescent="0.25">
      <c r="B976" s="24"/>
      <c r="C976" s="13" t="s">
        <v>51</v>
      </c>
      <c r="D976" s="24"/>
      <c r="E976" s="12">
        <v>40300009</v>
      </c>
      <c r="F976" s="18"/>
      <c r="G976" s="1"/>
      <c r="H976" s="1"/>
      <c r="I976" s="1"/>
      <c r="J976" s="1"/>
      <c r="K976" s="19"/>
    </row>
    <row r="977" spans="2:11" ht="30" hidden="1" x14ac:dyDescent="0.25">
      <c r="B977" s="24"/>
      <c r="C977" s="13" t="s">
        <v>52</v>
      </c>
      <c r="D977" s="24"/>
      <c r="E977" s="12">
        <v>40300010</v>
      </c>
      <c r="F977" s="18"/>
      <c r="G977" s="1"/>
      <c r="H977" s="1"/>
      <c r="I977" s="1"/>
      <c r="J977" s="1"/>
      <c r="K977" s="19"/>
    </row>
    <row r="978" spans="2:11" ht="30" hidden="1" x14ac:dyDescent="0.25">
      <c r="B978" s="24"/>
      <c r="C978" s="13" t="s">
        <v>53</v>
      </c>
      <c r="D978" s="24"/>
      <c r="E978" s="12">
        <v>40300011</v>
      </c>
      <c r="F978" s="18"/>
      <c r="G978" s="1"/>
      <c r="H978" s="1"/>
      <c r="I978" s="1"/>
      <c r="J978" s="1"/>
      <c r="K978" s="19"/>
    </row>
    <row r="979" spans="2:11" ht="45" hidden="1" x14ac:dyDescent="0.25">
      <c r="B979" s="24"/>
      <c r="C979" s="13" t="s">
        <v>54</v>
      </c>
      <c r="D979" s="24"/>
      <c r="E979" s="12">
        <v>40300012</v>
      </c>
      <c r="F979" s="18"/>
      <c r="G979" s="1"/>
      <c r="H979" s="1"/>
      <c r="I979" s="1"/>
      <c r="J979" s="1"/>
      <c r="K979" s="19"/>
    </row>
    <row r="980" spans="2:11" ht="30" hidden="1" x14ac:dyDescent="0.25">
      <c r="B980" s="24"/>
      <c r="C980" s="13" t="s">
        <v>55</v>
      </c>
      <c r="D980" s="24"/>
      <c r="E980" s="12">
        <v>40300013</v>
      </c>
      <c r="F980" s="18"/>
      <c r="G980" s="1"/>
      <c r="H980" s="1"/>
      <c r="I980" s="1"/>
      <c r="J980" s="1"/>
      <c r="K980" s="19"/>
    </row>
    <row r="981" spans="2:11" ht="75" hidden="1" x14ac:dyDescent="0.25">
      <c r="B981" s="24"/>
      <c r="C981" s="13" t="s">
        <v>56</v>
      </c>
      <c r="D981" s="24"/>
      <c r="E981" s="12">
        <v>40300014</v>
      </c>
      <c r="F981" s="18"/>
      <c r="G981" s="1"/>
      <c r="H981" s="1"/>
      <c r="I981" s="1"/>
      <c r="J981" s="1"/>
      <c r="K981" s="19"/>
    </row>
    <row r="982" spans="2:11" ht="75" hidden="1" x14ac:dyDescent="0.25">
      <c r="B982" s="24"/>
      <c r="C982" s="13" t="s">
        <v>57</v>
      </c>
      <c r="D982" s="24"/>
      <c r="E982" s="12">
        <v>40300015</v>
      </c>
      <c r="F982" s="18"/>
      <c r="G982" s="1"/>
      <c r="H982" s="1"/>
      <c r="I982" s="1"/>
      <c r="J982" s="1"/>
      <c r="K982" s="19"/>
    </row>
    <row r="983" spans="2:11" ht="75" hidden="1" x14ac:dyDescent="0.25">
      <c r="B983" s="24"/>
      <c r="C983" s="13" t="s">
        <v>58</v>
      </c>
      <c r="D983" s="24"/>
      <c r="E983" s="12">
        <v>40300016</v>
      </c>
      <c r="F983" s="18"/>
      <c r="G983" s="1"/>
      <c r="H983" s="1"/>
      <c r="I983" s="1"/>
      <c r="J983" s="1"/>
      <c r="K983" s="19"/>
    </row>
    <row r="984" spans="2:11" ht="120" hidden="1" x14ac:dyDescent="0.25">
      <c r="B984" s="24"/>
      <c r="C984" s="13" t="s">
        <v>59</v>
      </c>
      <c r="D984" s="24"/>
      <c r="E984" s="12">
        <v>40300017</v>
      </c>
      <c r="F984" s="18"/>
      <c r="G984" s="1"/>
      <c r="H984" s="1"/>
      <c r="I984" s="1"/>
      <c r="J984" s="1"/>
      <c r="K984" s="19"/>
    </row>
    <row r="985" spans="2:11" ht="45" hidden="1" x14ac:dyDescent="0.25">
      <c r="B985" s="24"/>
      <c r="C985" s="13" t="s">
        <v>60</v>
      </c>
      <c r="D985" s="24"/>
      <c r="E985" s="12">
        <v>40300018</v>
      </c>
      <c r="F985" s="18"/>
      <c r="G985" s="1"/>
      <c r="H985" s="1"/>
      <c r="I985" s="1"/>
      <c r="J985" s="1"/>
      <c r="K985" s="19"/>
    </row>
    <row r="986" spans="2:11" ht="18" hidden="1" x14ac:dyDescent="0.25">
      <c r="B986" s="24"/>
      <c r="C986" s="13" t="s">
        <v>61</v>
      </c>
      <c r="D986" s="24"/>
      <c r="E986" s="12">
        <v>40300019</v>
      </c>
      <c r="F986" s="18"/>
      <c r="G986" s="1"/>
      <c r="H986" s="1"/>
      <c r="I986" s="1"/>
      <c r="J986" s="1"/>
      <c r="K986" s="19"/>
    </row>
    <row r="987" spans="2:11" ht="18" hidden="1" x14ac:dyDescent="0.25">
      <c r="B987" s="24"/>
      <c r="C987" s="13" t="s">
        <v>62</v>
      </c>
      <c r="D987" s="24"/>
      <c r="E987" s="12">
        <v>40300020</v>
      </c>
      <c r="F987" s="18"/>
      <c r="G987" s="1"/>
      <c r="H987" s="1"/>
      <c r="I987" s="1"/>
      <c r="J987" s="1"/>
      <c r="K987" s="19"/>
    </row>
    <row r="988" spans="2:11" ht="18" hidden="1" x14ac:dyDescent="0.25">
      <c r="B988" s="24"/>
      <c r="C988" s="13" t="s">
        <v>63</v>
      </c>
      <c r="D988" s="24"/>
      <c r="E988" s="12">
        <v>40300021</v>
      </c>
      <c r="F988" s="18"/>
      <c r="G988" s="1"/>
      <c r="H988" s="1"/>
      <c r="I988" s="1"/>
      <c r="J988" s="1"/>
      <c r="K988" s="19"/>
    </row>
    <row r="989" spans="2:11" ht="45" hidden="1" x14ac:dyDescent="0.25">
      <c r="B989" s="24"/>
      <c r="C989" s="13" t="s">
        <v>64</v>
      </c>
      <c r="D989" s="24"/>
      <c r="E989" s="12">
        <v>40300022</v>
      </c>
      <c r="F989" s="18"/>
      <c r="G989" s="1"/>
      <c r="H989" s="1"/>
      <c r="I989" s="1"/>
      <c r="J989" s="1"/>
      <c r="K989" s="19"/>
    </row>
    <row r="990" spans="2:11" ht="45" hidden="1" x14ac:dyDescent="0.25">
      <c r="B990" s="24"/>
      <c r="C990" s="13" t="s">
        <v>65</v>
      </c>
      <c r="D990" s="24"/>
      <c r="E990" s="12">
        <v>40300023</v>
      </c>
      <c r="F990" s="18"/>
      <c r="G990" s="1"/>
      <c r="H990" s="1"/>
      <c r="I990" s="1"/>
      <c r="J990" s="1"/>
      <c r="K990" s="19"/>
    </row>
    <row r="991" spans="2:11" ht="45" hidden="1" x14ac:dyDescent="0.25">
      <c r="B991" s="24"/>
      <c r="C991" s="13" t="s">
        <v>66</v>
      </c>
      <c r="D991" s="24"/>
      <c r="E991" s="12">
        <v>40300024</v>
      </c>
      <c r="F991" s="18"/>
      <c r="G991" s="1"/>
      <c r="H991" s="1"/>
      <c r="I991" s="1"/>
      <c r="J991" s="1"/>
      <c r="K991" s="19"/>
    </row>
    <row r="992" spans="2:11" ht="30" hidden="1" x14ac:dyDescent="0.25">
      <c r="B992" s="24"/>
      <c r="C992" s="13" t="s">
        <v>67</v>
      </c>
      <c r="D992" s="24"/>
      <c r="E992" s="12">
        <v>40300025</v>
      </c>
      <c r="F992" s="18"/>
      <c r="G992" s="1"/>
      <c r="H992" s="1"/>
      <c r="I992" s="1"/>
      <c r="J992" s="1"/>
      <c r="K992" s="19"/>
    </row>
    <row r="993" spans="2:11" ht="45" hidden="1" x14ac:dyDescent="0.25">
      <c r="B993" s="24"/>
      <c r="C993" s="13" t="s">
        <v>68</v>
      </c>
      <c r="D993" s="24"/>
      <c r="E993" s="12">
        <v>40300026</v>
      </c>
      <c r="F993" s="18"/>
      <c r="G993" s="1"/>
      <c r="H993" s="1"/>
      <c r="I993" s="1"/>
      <c r="J993" s="1"/>
      <c r="K993" s="19"/>
    </row>
    <row r="994" spans="2:11" ht="60" hidden="1" x14ac:dyDescent="0.25">
      <c r="B994" s="24"/>
      <c r="C994" s="13" t="s">
        <v>69</v>
      </c>
      <c r="D994" s="24"/>
      <c r="E994" s="12">
        <v>40300027</v>
      </c>
      <c r="F994" s="18"/>
      <c r="G994" s="1"/>
      <c r="H994" s="1"/>
      <c r="I994" s="1"/>
      <c r="J994" s="1"/>
      <c r="K994" s="19"/>
    </row>
    <row r="995" spans="2:11" ht="30" hidden="1" x14ac:dyDescent="0.25">
      <c r="B995" s="24"/>
      <c r="C995" s="13" t="s">
        <v>70</v>
      </c>
      <c r="D995" s="24"/>
      <c r="E995" s="12">
        <v>40300028</v>
      </c>
      <c r="F995" s="18"/>
      <c r="G995" s="1"/>
      <c r="H995" s="1"/>
      <c r="I995" s="1"/>
      <c r="J995" s="1"/>
      <c r="K995" s="19"/>
    </row>
    <row r="996" spans="2:11" ht="60" hidden="1" x14ac:dyDescent="0.25">
      <c r="B996" s="24"/>
      <c r="C996" s="13" t="s">
        <v>71</v>
      </c>
      <c r="D996" s="24"/>
      <c r="E996" s="12">
        <v>40300029</v>
      </c>
      <c r="F996" s="18"/>
      <c r="G996" s="1"/>
      <c r="H996" s="1"/>
      <c r="I996" s="1"/>
      <c r="J996" s="1"/>
      <c r="K996" s="19"/>
    </row>
    <row r="997" spans="2:11" ht="45" hidden="1" x14ac:dyDescent="0.25">
      <c r="B997" s="24"/>
      <c r="C997" s="13" t="s">
        <v>72</v>
      </c>
      <c r="D997" s="24"/>
      <c r="E997" s="12">
        <v>40300030</v>
      </c>
      <c r="F997" s="18"/>
      <c r="G997" s="1"/>
      <c r="H997" s="1"/>
      <c r="I997" s="1"/>
      <c r="J997" s="1"/>
      <c r="K997" s="19"/>
    </row>
    <row r="998" spans="2:11" ht="45" hidden="1" x14ac:dyDescent="0.25">
      <c r="B998" s="24"/>
      <c r="C998" s="13" t="s">
        <v>73</v>
      </c>
      <c r="D998" s="24"/>
      <c r="E998" s="12">
        <v>40300031</v>
      </c>
      <c r="F998" s="18"/>
      <c r="G998" s="1"/>
      <c r="H998" s="1"/>
      <c r="I998" s="1"/>
      <c r="J998" s="1"/>
      <c r="K998" s="19"/>
    </row>
    <row r="999" spans="2:11" ht="45" hidden="1" x14ac:dyDescent="0.25">
      <c r="B999" s="24"/>
      <c r="C999" s="13" t="s">
        <v>74</v>
      </c>
      <c r="D999" s="24"/>
      <c r="E999" s="12">
        <v>40300032</v>
      </c>
      <c r="F999" s="18"/>
      <c r="G999" s="1"/>
      <c r="H999" s="1"/>
      <c r="I999" s="1"/>
      <c r="J999" s="1"/>
      <c r="K999" s="19"/>
    </row>
    <row r="1000" spans="2:11" ht="30" hidden="1" x14ac:dyDescent="0.25">
      <c r="B1000" s="24"/>
      <c r="C1000" s="13" t="s">
        <v>75</v>
      </c>
      <c r="D1000" s="24"/>
      <c r="E1000" s="12">
        <v>40300033</v>
      </c>
      <c r="F1000" s="18"/>
      <c r="G1000" s="1"/>
      <c r="H1000" s="1"/>
      <c r="I1000" s="1"/>
      <c r="J1000" s="1"/>
      <c r="K1000" s="19"/>
    </row>
    <row r="1001" spans="2:11" ht="45" hidden="1" x14ac:dyDescent="0.25">
      <c r="B1001" s="24"/>
      <c r="C1001" s="13" t="s">
        <v>76</v>
      </c>
      <c r="D1001" s="24"/>
      <c r="E1001" s="12">
        <v>40300034</v>
      </c>
      <c r="F1001" s="18"/>
      <c r="G1001" s="1"/>
      <c r="H1001" s="1"/>
      <c r="I1001" s="1"/>
      <c r="J1001" s="1"/>
      <c r="K1001" s="19"/>
    </row>
    <row r="1002" spans="2:11" ht="45" hidden="1" x14ac:dyDescent="0.25">
      <c r="B1002" s="24"/>
      <c r="C1002" s="13" t="s">
        <v>77</v>
      </c>
      <c r="D1002" s="24"/>
      <c r="E1002" s="12">
        <v>40300035</v>
      </c>
      <c r="F1002" s="18"/>
      <c r="G1002" s="1"/>
      <c r="H1002" s="1"/>
      <c r="I1002" s="1"/>
      <c r="J1002" s="1"/>
      <c r="K1002" s="19"/>
    </row>
    <row r="1003" spans="2:11" ht="30" hidden="1" x14ac:dyDescent="0.25">
      <c r="B1003" s="24"/>
      <c r="C1003" s="13" t="s">
        <v>78</v>
      </c>
      <c r="D1003" s="24"/>
      <c r="E1003" s="12">
        <v>40300036</v>
      </c>
      <c r="F1003" s="18"/>
      <c r="G1003" s="1"/>
      <c r="H1003" s="1"/>
      <c r="I1003" s="1"/>
      <c r="J1003" s="1"/>
      <c r="K1003" s="19"/>
    </row>
    <row r="1004" spans="2:11" ht="30" hidden="1" x14ac:dyDescent="0.25">
      <c r="B1004" s="24"/>
      <c r="C1004" s="13" t="s">
        <v>79</v>
      </c>
      <c r="D1004" s="24"/>
      <c r="E1004" s="12">
        <v>40300037</v>
      </c>
      <c r="F1004" s="18"/>
      <c r="G1004" s="1"/>
      <c r="H1004" s="1"/>
      <c r="I1004" s="1"/>
      <c r="J1004" s="1"/>
      <c r="K1004" s="19"/>
    </row>
    <row r="1005" spans="2:11" ht="30" hidden="1" x14ac:dyDescent="0.25">
      <c r="B1005" s="24"/>
      <c r="C1005" s="13" t="s">
        <v>80</v>
      </c>
      <c r="D1005" s="24"/>
      <c r="E1005" s="12">
        <v>40300038</v>
      </c>
      <c r="F1005" s="18"/>
      <c r="G1005" s="1"/>
      <c r="H1005" s="1"/>
      <c r="I1005" s="1"/>
      <c r="J1005" s="1"/>
      <c r="K1005" s="19"/>
    </row>
    <row r="1006" spans="2:11" ht="30" hidden="1" x14ac:dyDescent="0.25">
      <c r="B1006" s="24"/>
      <c r="C1006" s="13" t="s">
        <v>81</v>
      </c>
      <c r="D1006" s="24"/>
      <c r="E1006" s="12">
        <v>40300039</v>
      </c>
      <c r="F1006" s="18"/>
      <c r="G1006" s="1"/>
      <c r="H1006" s="1"/>
      <c r="I1006" s="1"/>
      <c r="J1006" s="1"/>
      <c r="K1006" s="19"/>
    </row>
    <row r="1007" spans="2:11" ht="75" hidden="1" x14ac:dyDescent="0.25">
      <c r="B1007" s="24"/>
      <c r="C1007" s="13" t="s">
        <v>82</v>
      </c>
      <c r="D1007" s="24"/>
      <c r="E1007" s="12">
        <v>40300040</v>
      </c>
      <c r="F1007" s="18"/>
      <c r="G1007" s="1"/>
      <c r="H1007" s="1"/>
      <c r="I1007" s="1"/>
      <c r="J1007" s="1"/>
      <c r="K1007" s="19"/>
    </row>
    <row r="1008" spans="2:11" ht="45" hidden="1" x14ac:dyDescent="0.25">
      <c r="B1008" s="24"/>
      <c r="C1008" s="13" t="s">
        <v>83</v>
      </c>
      <c r="D1008" s="24"/>
      <c r="E1008" s="12">
        <v>40300041</v>
      </c>
      <c r="F1008" s="18"/>
      <c r="G1008" s="1"/>
      <c r="H1008" s="1"/>
      <c r="I1008" s="1"/>
      <c r="J1008" s="1"/>
      <c r="K1008" s="19"/>
    </row>
    <row r="1009" spans="2:11" ht="30" hidden="1" x14ac:dyDescent="0.25">
      <c r="B1009" s="24"/>
      <c r="C1009" s="13" t="s">
        <v>84</v>
      </c>
      <c r="D1009" s="24"/>
      <c r="E1009" s="12">
        <v>40300042</v>
      </c>
      <c r="F1009" s="18"/>
      <c r="G1009" s="1"/>
      <c r="H1009" s="1"/>
      <c r="I1009" s="1"/>
      <c r="J1009" s="1"/>
      <c r="K1009" s="19"/>
    </row>
    <row r="1010" spans="2:11" ht="30" hidden="1" x14ac:dyDescent="0.25">
      <c r="B1010" s="24"/>
      <c r="C1010" s="13" t="s">
        <v>85</v>
      </c>
      <c r="D1010" s="24"/>
      <c r="E1010" s="12">
        <v>40300043</v>
      </c>
      <c r="F1010" s="18"/>
      <c r="G1010" s="1"/>
      <c r="H1010" s="1"/>
      <c r="I1010" s="1"/>
      <c r="J1010" s="1"/>
      <c r="K1010" s="19"/>
    </row>
    <row r="1011" spans="2:11" ht="135" hidden="1" x14ac:dyDescent="0.25">
      <c r="B1011" s="24"/>
      <c r="C1011" s="13" t="s">
        <v>86</v>
      </c>
      <c r="D1011" s="24"/>
      <c r="E1011" s="12">
        <v>40300044</v>
      </c>
      <c r="F1011" s="18"/>
      <c r="G1011" s="1"/>
      <c r="H1011" s="1"/>
      <c r="I1011" s="1"/>
      <c r="J1011" s="1"/>
      <c r="K1011" s="19"/>
    </row>
    <row r="1012" spans="2:11" ht="18" x14ac:dyDescent="0.25">
      <c r="B1012" s="24"/>
      <c r="C1012" s="15" t="s">
        <v>87</v>
      </c>
      <c r="D1012" s="24"/>
      <c r="E1012" s="11">
        <v>4007</v>
      </c>
      <c r="F1012" s="18"/>
      <c r="G1012" s="1"/>
      <c r="H1012" s="1"/>
      <c r="I1012" s="1"/>
      <c r="J1012" s="1"/>
      <c r="K1012" s="19"/>
    </row>
    <row r="1013" spans="2:11" ht="18" x14ac:dyDescent="0.25">
      <c r="B1013" s="24"/>
      <c r="C1013" s="15" t="s">
        <v>91</v>
      </c>
      <c r="D1013" s="24"/>
      <c r="E1013" s="11">
        <v>4008</v>
      </c>
      <c r="F1013" s="16">
        <f t="shared" ref="F1013:K1013" si="136">F1014+F1059</f>
        <v>0</v>
      </c>
      <c r="G1013" s="2">
        <f t="shared" si="136"/>
        <v>0</v>
      </c>
      <c r="H1013" s="2">
        <f t="shared" si="136"/>
        <v>0</v>
      </c>
      <c r="I1013" s="2">
        <f t="shared" si="136"/>
        <v>0</v>
      </c>
      <c r="J1013" s="2">
        <f t="shared" si="136"/>
        <v>0</v>
      </c>
      <c r="K1013" s="17">
        <f t="shared" si="136"/>
        <v>0</v>
      </c>
    </row>
    <row r="1014" spans="2:11" ht="18" x14ac:dyDescent="0.25">
      <c r="B1014" s="24"/>
      <c r="C1014" s="14" t="s">
        <v>42</v>
      </c>
      <c r="D1014" s="24"/>
      <c r="E1014" s="11">
        <v>404</v>
      </c>
      <c r="F1014" s="16">
        <f t="shared" ref="F1014:K1014" si="137">SUM(F1015:F1058)</f>
        <v>0</v>
      </c>
      <c r="G1014" s="2">
        <f t="shared" si="137"/>
        <v>0</v>
      </c>
      <c r="H1014" s="2">
        <f t="shared" si="137"/>
        <v>0</v>
      </c>
      <c r="I1014" s="2">
        <f t="shared" si="137"/>
        <v>0</v>
      </c>
      <c r="J1014" s="2">
        <f t="shared" si="137"/>
        <v>0</v>
      </c>
      <c r="K1014" s="17">
        <f t="shared" si="137"/>
        <v>0</v>
      </c>
    </row>
    <row r="1015" spans="2:11" ht="30" hidden="1" x14ac:dyDescent="0.25">
      <c r="B1015" s="24"/>
      <c r="C1015" s="13" t="s">
        <v>43</v>
      </c>
      <c r="D1015" s="24"/>
      <c r="E1015" s="12">
        <v>40400001</v>
      </c>
      <c r="F1015" s="18"/>
      <c r="G1015" s="1"/>
      <c r="H1015" s="1"/>
      <c r="I1015" s="1"/>
      <c r="J1015" s="1"/>
      <c r="K1015" s="19"/>
    </row>
    <row r="1016" spans="2:11" ht="30" hidden="1" x14ac:dyDescent="0.25">
      <c r="B1016" s="24"/>
      <c r="C1016" s="13" t="s">
        <v>44</v>
      </c>
      <c r="D1016" s="24"/>
      <c r="E1016" s="12">
        <v>40400002</v>
      </c>
      <c r="F1016" s="18"/>
      <c r="G1016" s="1"/>
      <c r="H1016" s="1"/>
      <c r="I1016" s="1"/>
      <c r="J1016" s="1"/>
      <c r="K1016" s="19"/>
    </row>
    <row r="1017" spans="2:11" ht="30" hidden="1" x14ac:dyDescent="0.25">
      <c r="B1017" s="24"/>
      <c r="C1017" s="13" t="s">
        <v>45</v>
      </c>
      <c r="D1017" s="24"/>
      <c r="E1017" s="12">
        <v>40400003</v>
      </c>
      <c r="F1017" s="18"/>
      <c r="G1017" s="1"/>
      <c r="H1017" s="1"/>
      <c r="I1017" s="1"/>
      <c r="J1017" s="1"/>
      <c r="K1017" s="19"/>
    </row>
    <row r="1018" spans="2:11" ht="30" hidden="1" x14ac:dyDescent="0.25">
      <c r="B1018" s="24"/>
      <c r="C1018" s="13" t="s">
        <v>46</v>
      </c>
      <c r="D1018" s="24"/>
      <c r="E1018" s="12">
        <v>40400004</v>
      </c>
      <c r="F1018" s="18"/>
      <c r="G1018" s="1"/>
      <c r="H1018" s="1"/>
      <c r="I1018" s="1"/>
      <c r="J1018" s="1"/>
      <c r="K1018" s="19"/>
    </row>
    <row r="1019" spans="2:11" ht="18" hidden="1" x14ac:dyDescent="0.25">
      <c r="B1019" s="24"/>
      <c r="C1019" s="13" t="s">
        <v>47</v>
      </c>
      <c r="D1019" s="24"/>
      <c r="E1019" s="12">
        <v>40400005</v>
      </c>
      <c r="F1019" s="18"/>
      <c r="G1019" s="1"/>
      <c r="H1019" s="1"/>
      <c r="I1019" s="1"/>
      <c r="J1019" s="1"/>
      <c r="K1019" s="19"/>
    </row>
    <row r="1020" spans="2:11" ht="30" hidden="1" x14ac:dyDescent="0.25">
      <c r="B1020" s="24"/>
      <c r="C1020" s="13" t="s">
        <v>48</v>
      </c>
      <c r="D1020" s="24"/>
      <c r="E1020" s="12">
        <v>40400006</v>
      </c>
      <c r="F1020" s="18"/>
      <c r="G1020" s="1"/>
      <c r="H1020" s="1"/>
      <c r="I1020" s="1"/>
      <c r="J1020" s="1"/>
      <c r="K1020" s="19"/>
    </row>
    <row r="1021" spans="2:11" ht="18" hidden="1" x14ac:dyDescent="0.25">
      <c r="B1021" s="24"/>
      <c r="C1021" s="13" t="s">
        <v>49</v>
      </c>
      <c r="D1021" s="24"/>
      <c r="E1021" s="12">
        <v>40400007</v>
      </c>
      <c r="F1021" s="18"/>
      <c r="G1021" s="1"/>
      <c r="H1021" s="1"/>
      <c r="I1021" s="1"/>
      <c r="J1021" s="1"/>
      <c r="K1021" s="19"/>
    </row>
    <row r="1022" spans="2:11" ht="18" hidden="1" x14ac:dyDescent="0.25">
      <c r="B1022" s="24"/>
      <c r="C1022" s="13" t="s">
        <v>50</v>
      </c>
      <c r="D1022" s="24"/>
      <c r="E1022" s="12">
        <v>40400008</v>
      </c>
      <c r="F1022" s="18"/>
      <c r="G1022" s="1"/>
      <c r="H1022" s="1"/>
      <c r="I1022" s="1"/>
      <c r="J1022" s="1"/>
      <c r="K1022" s="19"/>
    </row>
    <row r="1023" spans="2:11" ht="45" hidden="1" x14ac:dyDescent="0.25">
      <c r="B1023" s="24"/>
      <c r="C1023" s="13" t="s">
        <v>51</v>
      </c>
      <c r="D1023" s="24"/>
      <c r="E1023" s="12">
        <v>40400009</v>
      </c>
      <c r="F1023" s="18"/>
      <c r="G1023" s="1"/>
      <c r="H1023" s="1"/>
      <c r="I1023" s="1"/>
      <c r="J1023" s="1"/>
      <c r="K1023" s="19"/>
    </row>
    <row r="1024" spans="2:11" ht="30" hidden="1" x14ac:dyDescent="0.25">
      <c r="B1024" s="24"/>
      <c r="C1024" s="13" t="s">
        <v>52</v>
      </c>
      <c r="D1024" s="24"/>
      <c r="E1024" s="12">
        <v>40400010</v>
      </c>
      <c r="F1024" s="18"/>
      <c r="G1024" s="1"/>
      <c r="H1024" s="1"/>
      <c r="I1024" s="1"/>
      <c r="J1024" s="1"/>
      <c r="K1024" s="19"/>
    </row>
    <row r="1025" spans="2:11" ht="30" hidden="1" x14ac:dyDescent="0.25">
      <c r="B1025" s="24"/>
      <c r="C1025" s="13" t="s">
        <v>53</v>
      </c>
      <c r="D1025" s="24"/>
      <c r="E1025" s="12">
        <v>40400011</v>
      </c>
      <c r="F1025" s="18"/>
      <c r="G1025" s="1"/>
      <c r="H1025" s="1"/>
      <c r="I1025" s="1"/>
      <c r="J1025" s="1"/>
      <c r="K1025" s="19"/>
    </row>
    <row r="1026" spans="2:11" ht="45" hidden="1" x14ac:dyDescent="0.25">
      <c r="B1026" s="24"/>
      <c r="C1026" s="13" t="s">
        <v>54</v>
      </c>
      <c r="D1026" s="24"/>
      <c r="E1026" s="12">
        <v>40400012</v>
      </c>
      <c r="F1026" s="18"/>
      <c r="G1026" s="1"/>
      <c r="H1026" s="1"/>
      <c r="I1026" s="1"/>
      <c r="J1026" s="1"/>
      <c r="K1026" s="19"/>
    </row>
    <row r="1027" spans="2:11" ht="30" hidden="1" x14ac:dyDescent="0.25">
      <c r="B1027" s="24"/>
      <c r="C1027" s="13" t="s">
        <v>55</v>
      </c>
      <c r="D1027" s="24"/>
      <c r="E1027" s="12">
        <v>40400013</v>
      </c>
      <c r="F1027" s="18"/>
      <c r="G1027" s="1"/>
      <c r="H1027" s="1"/>
      <c r="I1027" s="1"/>
      <c r="J1027" s="1"/>
      <c r="K1027" s="19"/>
    </row>
    <row r="1028" spans="2:11" ht="75" hidden="1" x14ac:dyDescent="0.25">
      <c r="B1028" s="24"/>
      <c r="C1028" s="13" t="s">
        <v>56</v>
      </c>
      <c r="D1028" s="24"/>
      <c r="E1028" s="12">
        <v>40400014</v>
      </c>
      <c r="F1028" s="18"/>
      <c r="G1028" s="1"/>
      <c r="H1028" s="1"/>
      <c r="I1028" s="1"/>
      <c r="J1028" s="1"/>
      <c r="K1028" s="19"/>
    </row>
    <row r="1029" spans="2:11" ht="75" hidden="1" x14ac:dyDescent="0.25">
      <c r="B1029" s="24"/>
      <c r="C1029" s="13" t="s">
        <v>57</v>
      </c>
      <c r="D1029" s="24"/>
      <c r="E1029" s="12">
        <v>40400015</v>
      </c>
      <c r="F1029" s="18"/>
      <c r="G1029" s="1"/>
      <c r="H1029" s="1"/>
      <c r="I1029" s="1"/>
      <c r="J1029" s="1"/>
      <c r="K1029" s="19"/>
    </row>
    <row r="1030" spans="2:11" ht="75" hidden="1" x14ac:dyDescent="0.25">
      <c r="B1030" s="24"/>
      <c r="C1030" s="13" t="s">
        <v>58</v>
      </c>
      <c r="D1030" s="24"/>
      <c r="E1030" s="12">
        <v>40400016</v>
      </c>
      <c r="F1030" s="18"/>
      <c r="G1030" s="1"/>
      <c r="H1030" s="1"/>
      <c r="I1030" s="1"/>
      <c r="J1030" s="1"/>
      <c r="K1030" s="19"/>
    </row>
    <row r="1031" spans="2:11" ht="120" hidden="1" x14ac:dyDescent="0.25">
      <c r="B1031" s="24"/>
      <c r="C1031" s="13" t="s">
        <v>59</v>
      </c>
      <c r="D1031" s="24"/>
      <c r="E1031" s="12">
        <v>40400017</v>
      </c>
      <c r="F1031" s="18"/>
      <c r="G1031" s="1"/>
      <c r="H1031" s="1"/>
      <c r="I1031" s="1"/>
      <c r="J1031" s="1"/>
      <c r="K1031" s="19"/>
    </row>
    <row r="1032" spans="2:11" ht="45" hidden="1" x14ac:dyDescent="0.25">
      <c r="B1032" s="24"/>
      <c r="C1032" s="13" t="s">
        <v>60</v>
      </c>
      <c r="D1032" s="24"/>
      <c r="E1032" s="12">
        <v>40400018</v>
      </c>
      <c r="F1032" s="18"/>
      <c r="G1032" s="1"/>
      <c r="H1032" s="1"/>
      <c r="I1032" s="1"/>
      <c r="J1032" s="1"/>
      <c r="K1032" s="19"/>
    </row>
    <row r="1033" spans="2:11" ht="18" hidden="1" x14ac:dyDescent="0.25">
      <c r="B1033" s="24"/>
      <c r="C1033" s="13" t="s">
        <v>61</v>
      </c>
      <c r="D1033" s="24"/>
      <c r="E1033" s="12">
        <v>40400019</v>
      </c>
      <c r="F1033" s="18"/>
      <c r="G1033" s="1"/>
      <c r="H1033" s="1"/>
      <c r="I1033" s="1"/>
      <c r="J1033" s="1"/>
      <c r="K1033" s="19"/>
    </row>
    <row r="1034" spans="2:11" ht="18" hidden="1" x14ac:dyDescent="0.25">
      <c r="B1034" s="24"/>
      <c r="C1034" s="13" t="s">
        <v>62</v>
      </c>
      <c r="D1034" s="24"/>
      <c r="E1034" s="12">
        <v>40400020</v>
      </c>
      <c r="F1034" s="18"/>
      <c r="G1034" s="1"/>
      <c r="H1034" s="1"/>
      <c r="I1034" s="1"/>
      <c r="J1034" s="1"/>
      <c r="K1034" s="19"/>
    </row>
    <row r="1035" spans="2:11" ht="18" hidden="1" x14ac:dyDescent="0.25">
      <c r="B1035" s="24"/>
      <c r="C1035" s="13" t="s">
        <v>63</v>
      </c>
      <c r="D1035" s="24"/>
      <c r="E1035" s="12">
        <v>40400021</v>
      </c>
      <c r="F1035" s="18"/>
      <c r="G1035" s="1"/>
      <c r="H1035" s="1"/>
      <c r="I1035" s="1"/>
      <c r="J1035" s="1"/>
      <c r="K1035" s="19"/>
    </row>
    <row r="1036" spans="2:11" ht="45" hidden="1" x14ac:dyDescent="0.25">
      <c r="B1036" s="24"/>
      <c r="C1036" s="13" t="s">
        <v>64</v>
      </c>
      <c r="D1036" s="24"/>
      <c r="E1036" s="12">
        <v>40400022</v>
      </c>
      <c r="F1036" s="18"/>
      <c r="G1036" s="1"/>
      <c r="H1036" s="1"/>
      <c r="I1036" s="1"/>
      <c r="J1036" s="1"/>
      <c r="K1036" s="19"/>
    </row>
    <row r="1037" spans="2:11" ht="45" hidden="1" x14ac:dyDescent="0.25">
      <c r="B1037" s="24"/>
      <c r="C1037" s="13" t="s">
        <v>65</v>
      </c>
      <c r="D1037" s="24"/>
      <c r="E1037" s="12">
        <v>40400023</v>
      </c>
      <c r="F1037" s="18"/>
      <c r="G1037" s="1"/>
      <c r="H1037" s="1"/>
      <c r="I1037" s="1"/>
      <c r="J1037" s="1"/>
      <c r="K1037" s="19"/>
    </row>
    <row r="1038" spans="2:11" ht="45" hidden="1" x14ac:dyDescent="0.25">
      <c r="B1038" s="24"/>
      <c r="C1038" s="13" t="s">
        <v>66</v>
      </c>
      <c r="D1038" s="24"/>
      <c r="E1038" s="12">
        <v>40400024</v>
      </c>
      <c r="F1038" s="18"/>
      <c r="G1038" s="1"/>
      <c r="H1038" s="1"/>
      <c r="I1038" s="1"/>
      <c r="J1038" s="1"/>
      <c r="K1038" s="19"/>
    </row>
    <row r="1039" spans="2:11" ht="30" hidden="1" x14ac:dyDescent="0.25">
      <c r="B1039" s="24"/>
      <c r="C1039" s="13" t="s">
        <v>67</v>
      </c>
      <c r="D1039" s="24"/>
      <c r="E1039" s="12">
        <v>40400025</v>
      </c>
      <c r="F1039" s="18"/>
      <c r="G1039" s="1"/>
      <c r="H1039" s="1"/>
      <c r="I1039" s="1"/>
      <c r="J1039" s="1"/>
      <c r="K1039" s="19"/>
    </row>
    <row r="1040" spans="2:11" ht="45" hidden="1" x14ac:dyDescent="0.25">
      <c r="B1040" s="24"/>
      <c r="C1040" s="13" t="s">
        <v>68</v>
      </c>
      <c r="D1040" s="24"/>
      <c r="E1040" s="12">
        <v>40400026</v>
      </c>
      <c r="F1040" s="18"/>
      <c r="G1040" s="1"/>
      <c r="H1040" s="1"/>
      <c r="I1040" s="1"/>
      <c r="J1040" s="1"/>
      <c r="K1040" s="19"/>
    </row>
    <row r="1041" spans="2:11" ht="60" hidden="1" x14ac:dyDescent="0.25">
      <c r="B1041" s="24"/>
      <c r="C1041" s="13" t="s">
        <v>69</v>
      </c>
      <c r="D1041" s="24"/>
      <c r="E1041" s="12">
        <v>40400027</v>
      </c>
      <c r="F1041" s="18"/>
      <c r="G1041" s="1"/>
      <c r="H1041" s="1"/>
      <c r="I1041" s="1"/>
      <c r="J1041" s="1"/>
      <c r="K1041" s="19"/>
    </row>
    <row r="1042" spans="2:11" ht="30" hidden="1" x14ac:dyDescent="0.25">
      <c r="B1042" s="24"/>
      <c r="C1042" s="13" t="s">
        <v>70</v>
      </c>
      <c r="D1042" s="24"/>
      <c r="E1042" s="12">
        <v>40400028</v>
      </c>
      <c r="F1042" s="18"/>
      <c r="G1042" s="1"/>
      <c r="H1042" s="1"/>
      <c r="I1042" s="1"/>
      <c r="J1042" s="1"/>
      <c r="K1042" s="19"/>
    </row>
    <row r="1043" spans="2:11" ht="60" hidden="1" x14ac:dyDescent="0.25">
      <c r="B1043" s="24"/>
      <c r="C1043" s="13" t="s">
        <v>71</v>
      </c>
      <c r="D1043" s="24"/>
      <c r="E1043" s="12">
        <v>40400029</v>
      </c>
      <c r="F1043" s="18"/>
      <c r="G1043" s="1"/>
      <c r="H1043" s="1"/>
      <c r="I1043" s="1"/>
      <c r="J1043" s="1"/>
      <c r="K1043" s="19"/>
    </row>
    <row r="1044" spans="2:11" ht="45" hidden="1" x14ac:dyDescent="0.25">
      <c r="B1044" s="24"/>
      <c r="C1044" s="13" t="s">
        <v>72</v>
      </c>
      <c r="D1044" s="24"/>
      <c r="E1044" s="12">
        <v>40400030</v>
      </c>
      <c r="F1044" s="18"/>
      <c r="G1044" s="1"/>
      <c r="H1044" s="1"/>
      <c r="I1044" s="1"/>
      <c r="J1044" s="1"/>
      <c r="K1044" s="19"/>
    </row>
    <row r="1045" spans="2:11" ht="45" hidden="1" x14ac:dyDescent="0.25">
      <c r="B1045" s="24"/>
      <c r="C1045" s="13" t="s">
        <v>73</v>
      </c>
      <c r="D1045" s="24"/>
      <c r="E1045" s="12">
        <v>40400031</v>
      </c>
      <c r="F1045" s="18"/>
      <c r="G1045" s="1"/>
      <c r="H1045" s="1"/>
      <c r="I1045" s="1"/>
      <c r="J1045" s="1"/>
      <c r="K1045" s="19"/>
    </row>
    <row r="1046" spans="2:11" ht="45" hidden="1" x14ac:dyDescent="0.25">
      <c r="B1046" s="24"/>
      <c r="C1046" s="13" t="s">
        <v>74</v>
      </c>
      <c r="D1046" s="24"/>
      <c r="E1046" s="12">
        <v>40400032</v>
      </c>
      <c r="F1046" s="18"/>
      <c r="G1046" s="1"/>
      <c r="H1046" s="1"/>
      <c r="I1046" s="1"/>
      <c r="J1046" s="1"/>
      <c r="K1046" s="19"/>
    </row>
    <row r="1047" spans="2:11" ht="30" hidden="1" x14ac:dyDescent="0.25">
      <c r="B1047" s="24"/>
      <c r="C1047" s="13" t="s">
        <v>75</v>
      </c>
      <c r="D1047" s="24"/>
      <c r="E1047" s="12">
        <v>40400033</v>
      </c>
      <c r="F1047" s="18"/>
      <c r="G1047" s="1"/>
      <c r="H1047" s="1"/>
      <c r="I1047" s="1"/>
      <c r="J1047" s="1"/>
      <c r="K1047" s="19"/>
    </row>
    <row r="1048" spans="2:11" ht="45" hidden="1" x14ac:dyDescent="0.25">
      <c r="B1048" s="24"/>
      <c r="C1048" s="13" t="s">
        <v>76</v>
      </c>
      <c r="D1048" s="24"/>
      <c r="E1048" s="12">
        <v>40400034</v>
      </c>
      <c r="F1048" s="18"/>
      <c r="G1048" s="1"/>
      <c r="H1048" s="1"/>
      <c r="I1048" s="1"/>
      <c r="J1048" s="1"/>
      <c r="K1048" s="19"/>
    </row>
    <row r="1049" spans="2:11" ht="45" hidden="1" x14ac:dyDescent="0.25">
      <c r="B1049" s="24"/>
      <c r="C1049" s="13" t="s">
        <v>77</v>
      </c>
      <c r="D1049" s="24"/>
      <c r="E1049" s="12">
        <v>40400035</v>
      </c>
      <c r="F1049" s="18"/>
      <c r="G1049" s="1"/>
      <c r="H1049" s="1"/>
      <c r="I1049" s="1"/>
      <c r="J1049" s="1"/>
      <c r="K1049" s="19"/>
    </row>
    <row r="1050" spans="2:11" ht="30" hidden="1" x14ac:dyDescent="0.25">
      <c r="B1050" s="24"/>
      <c r="C1050" s="13" t="s">
        <v>78</v>
      </c>
      <c r="D1050" s="24"/>
      <c r="E1050" s="12">
        <v>40400036</v>
      </c>
      <c r="F1050" s="18"/>
      <c r="G1050" s="1"/>
      <c r="H1050" s="1"/>
      <c r="I1050" s="1"/>
      <c r="J1050" s="1"/>
      <c r="K1050" s="19"/>
    </row>
    <row r="1051" spans="2:11" ht="30" hidden="1" x14ac:dyDescent="0.25">
      <c r="B1051" s="24"/>
      <c r="C1051" s="13" t="s">
        <v>79</v>
      </c>
      <c r="D1051" s="24"/>
      <c r="E1051" s="12">
        <v>40400037</v>
      </c>
      <c r="F1051" s="18"/>
      <c r="G1051" s="1"/>
      <c r="H1051" s="1"/>
      <c r="I1051" s="1"/>
      <c r="J1051" s="1"/>
      <c r="K1051" s="19"/>
    </row>
    <row r="1052" spans="2:11" ht="30" hidden="1" x14ac:dyDescent="0.25">
      <c r="B1052" s="24"/>
      <c r="C1052" s="13" t="s">
        <v>80</v>
      </c>
      <c r="D1052" s="24"/>
      <c r="E1052" s="12">
        <v>40400038</v>
      </c>
      <c r="F1052" s="18"/>
      <c r="G1052" s="1"/>
      <c r="H1052" s="1"/>
      <c r="I1052" s="1"/>
      <c r="J1052" s="1"/>
      <c r="K1052" s="19"/>
    </row>
    <row r="1053" spans="2:11" ht="30" hidden="1" x14ac:dyDescent="0.25">
      <c r="B1053" s="24"/>
      <c r="C1053" s="13" t="s">
        <v>81</v>
      </c>
      <c r="D1053" s="24"/>
      <c r="E1053" s="12">
        <v>40400039</v>
      </c>
      <c r="F1053" s="18"/>
      <c r="G1053" s="1"/>
      <c r="H1053" s="1"/>
      <c r="I1053" s="1"/>
      <c r="J1053" s="1"/>
      <c r="K1053" s="19"/>
    </row>
    <row r="1054" spans="2:11" ht="75" hidden="1" x14ac:dyDescent="0.25">
      <c r="B1054" s="24"/>
      <c r="C1054" s="13" t="s">
        <v>82</v>
      </c>
      <c r="D1054" s="24"/>
      <c r="E1054" s="12">
        <v>40400040</v>
      </c>
      <c r="F1054" s="18"/>
      <c r="G1054" s="1"/>
      <c r="H1054" s="1"/>
      <c r="I1054" s="1"/>
      <c r="J1054" s="1"/>
      <c r="K1054" s="19"/>
    </row>
    <row r="1055" spans="2:11" ht="45" hidden="1" x14ac:dyDescent="0.25">
      <c r="B1055" s="24"/>
      <c r="C1055" s="13" t="s">
        <v>83</v>
      </c>
      <c r="D1055" s="24"/>
      <c r="E1055" s="12">
        <v>40400041</v>
      </c>
      <c r="F1055" s="18"/>
      <c r="G1055" s="1"/>
      <c r="H1055" s="1"/>
      <c r="I1055" s="1"/>
      <c r="J1055" s="1"/>
      <c r="K1055" s="19"/>
    </row>
    <row r="1056" spans="2:11" ht="30" hidden="1" x14ac:dyDescent="0.25">
      <c r="B1056" s="24"/>
      <c r="C1056" s="13" t="s">
        <v>84</v>
      </c>
      <c r="D1056" s="24"/>
      <c r="E1056" s="12">
        <v>40400042</v>
      </c>
      <c r="F1056" s="18"/>
      <c r="G1056" s="1"/>
      <c r="H1056" s="1"/>
      <c r="I1056" s="1"/>
      <c r="J1056" s="1"/>
      <c r="K1056" s="19"/>
    </row>
    <row r="1057" spans="2:16" ht="30" hidden="1" x14ac:dyDescent="0.25">
      <c r="B1057" s="24"/>
      <c r="C1057" s="13" t="s">
        <v>85</v>
      </c>
      <c r="D1057" s="24"/>
      <c r="E1057" s="12">
        <v>40400043</v>
      </c>
      <c r="F1057" s="18"/>
      <c r="G1057" s="1"/>
      <c r="H1057" s="1"/>
      <c r="I1057" s="1"/>
      <c r="J1057" s="1"/>
      <c r="K1057" s="19"/>
    </row>
    <row r="1058" spans="2:16" ht="135" hidden="1" x14ac:dyDescent="0.25">
      <c r="B1058" s="24"/>
      <c r="C1058" s="13" t="s">
        <v>86</v>
      </c>
      <c r="D1058" s="24"/>
      <c r="E1058" s="12">
        <v>40400044</v>
      </c>
      <c r="F1058" s="18"/>
      <c r="G1058" s="1"/>
      <c r="H1058" s="1"/>
      <c r="I1058" s="1"/>
      <c r="J1058" s="1"/>
      <c r="K1058" s="19"/>
    </row>
    <row r="1059" spans="2:16" ht="18" x14ac:dyDescent="0.25">
      <c r="B1059" s="20"/>
      <c r="C1059" s="32" t="s">
        <v>87</v>
      </c>
      <c r="D1059" s="20"/>
      <c r="E1059" s="31">
        <v>4009</v>
      </c>
      <c r="F1059" s="43"/>
      <c r="G1059" s="9"/>
      <c r="H1059" s="9"/>
      <c r="I1059" s="9"/>
      <c r="J1059" s="9"/>
      <c r="K1059" s="42"/>
    </row>
    <row r="1060" spans="2:16" x14ac:dyDescent="0.25">
      <c r="B1060" s="3"/>
      <c r="C1060" s="3"/>
      <c r="D1060" s="3"/>
      <c r="E1060" s="3"/>
      <c r="F1060" s="3"/>
      <c r="G1060" s="3"/>
      <c r="H1060" s="3"/>
      <c r="I1060" s="3"/>
      <c r="J1060" s="3"/>
      <c r="K1060" s="3"/>
    </row>
    <row r="1063" spans="2:16" ht="26.1" customHeight="1" x14ac:dyDescent="0.25">
      <c r="C1063" s="65" t="s">
        <v>127</v>
      </c>
      <c r="D1063" s="65" t="s">
        <v>87</v>
      </c>
      <c r="E1063" s="65"/>
      <c r="F1063" s="65"/>
      <c r="G1063" s="65"/>
      <c r="H1063" s="65"/>
      <c r="I1063" s="65"/>
      <c r="J1063" s="65"/>
      <c r="K1063" s="65"/>
      <c r="L1063" s="65"/>
      <c r="M1063" s="65"/>
      <c r="N1063" s="65"/>
      <c r="O1063" s="65"/>
      <c r="P1063" s="65"/>
    </row>
    <row r="1064" spans="2:16" s="26" customFormat="1" ht="8.25" x14ac:dyDescent="0.25"/>
    <row r="1065" spans="2:16" s="26" customFormat="1" ht="8.25" x14ac:dyDescent="0.25"/>
    <row r="1066" spans="2:16" s="26" customFormat="1" ht="8.25" x14ac:dyDescent="0.25"/>
    <row r="1067" spans="2:16" s="25" customFormat="1" ht="94.5" x14ac:dyDescent="0.25">
      <c r="B1067" s="4"/>
      <c r="C1067" s="4" t="s">
        <v>29</v>
      </c>
      <c r="D1067" s="4"/>
      <c r="E1067" s="4" t="s">
        <v>7</v>
      </c>
      <c r="F1067" s="4" t="s">
        <v>128</v>
      </c>
      <c r="G1067" s="4" t="s">
        <v>129</v>
      </c>
      <c r="H1067" s="4" t="s">
        <v>130</v>
      </c>
      <c r="I1067" s="4" t="s">
        <v>131</v>
      </c>
      <c r="J1067" s="4" t="s">
        <v>132</v>
      </c>
      <c r="K1067" s="4" t="s">
        <v>133</v>
      </c>
      <c r="L1067" s="4" t="s">
        <v>134</v>
      </c>
    </row>
    <row r="1068" spans="2:16" s="27" customFormat="1" ht="12" x14ac:dyDescent="0.25">
      <c r="B1068" s="5"/>
      <c r="C1068" s="5"/>
      <c r="D1068" s="5"/>
      <c r="E1068" s="5"/>
      <c r="F1068" s="5" t="s">
        <v>9</v>
      </c>
      <c r="G1068" s="5" t="s">
        <v>36</v>
      </c>
      <c r="H1068" s="5" t="s">
        <v>37</v>
      </c>
      <c r="I1068" s="5" t="s">
        <v>38</v>
      </c>
      <c r="J1068" s="5" t="s">
        <v>39</v>
      </c>
      <c r="K1068" s="5" t="s">
        <v>40</v>
      </c>
      <c r="L1068" s="5" t="s">
        <v>103</v>
      </c>
    </row>
    <row r="1069" spans="2:16" ht="18" x14ac:dyDescent="0.25">
      <c r="B1069" s="21"/>
      <c r="C1069" s="33" t="s">
        <v>41</v>
      </c>
      <c r="D1069" s="21"/>
      <c r="E1069" s="28">
        <v>5000</v>
      </c>
      <c r="F1069" s="41">
        <f t="shared" ref="F1069:L1069" si="138">F1070+F1115</f>
        <v>0</v>
      </c>
      <c r="G1069" s="7">
        <f t="shared" si="138"/>
        <v>0</v>
      </c>
      <c r="H1069" s="7">
        <f t="shared" si="138"/>
        <v>0</v>
      </c>
      <c r="I1069" s="7">
        <f t="shared" si="138"/>
        <v>0</v>
      </c>
      <c r="J1069" s="7">
        <f t="shared" si="138"/>
        <v>0</v>
      </c>
      <c r="K1069" s="7">
        <f t="shared" si="138"/>
        <v>0</v>
      </c>
      <c r="L1069" s="40">
        <f t="shared" si="138"/>
        <v>0</v>
      </c>
    </row>
    <row r="1070" spans="2:16" ht="18" x14ac:dyDescent="0.25">
      <c r="B1070" s="24"/>
      <c r="C1070" s="14" t="s">
        <v>42</v>
      </c>
      <c r="D1070" s="24"/>
      <c r="E1070" s="11">
        <v>500</v>
      </c>
      <c r="F1070" s="16">
        <f t="shared" ref="F1070:L1079" si="139">F1117+F1164+F1211+F1258</f>
        <v>0</v>
      </c>
      <c r="G1070" s="2">
        <f t="shared" si="139"/>
        <v>0</v>
      </c>
      <c r="H1070" s="2">
        <f t="shared" si="139"/>
        <v>0</v>
      </c>
      <c r="I1070" s="2">
        <f t="shared" si="139"/>
        <v>0</v>
      </c>
      <c r="J1070" s="2">
        <f t="shared" si="139"/>
        <v>0</v>
      </c>
      <c r="K1070" s="2">
        <f t="shared" si="139"/>
        <v>0</v>
      </c>
      <c r="L1070" s="17">
        <f t="shared" si="139"/>
        <v>0</v>
      </c>
    </row>
    <row r="1071" spans="2:16" ht="30" hidden="1" x14ac:dyDescent="0.25">
      <c r="B1071" s="24"/>
      <c r="C1071" s="13" t="s">
        <v>43</v>
      </c>
      <c r="D1071" s="24"/>
      <c r="E1071" s="12">
        <v>50000001</v>
      </c>
      <c r="F1071" s="16">
        <f t="shared" si="139"/>
        <v>0</v>
      </c>
      <c r="G1071" s="2">
        <f t="shared" si="139"/>
        <v>0</v>
      </c>
      <c r="H1071" s="2">
        <f t="shared" si="139"/>
        <v>0</v>
      </c>
      <c r="I1071" s="2">
        <f t="shared" si="139"/>
        <v>0</v>
      </c>
      <c r="J1071" s="2">
        <f t="shared" si="139"/>
        <v>0</v>
      </c>
      <c r="K1071" s="2">
        <f t="shared" si="139"/>
        <v>0</v>
      </c>
      <c r="L1071" s="17">
        <f t="shared" si="139"/>
        <v>0</v>
      </c>
    </row>
    <row r="1072" spans="2:16" ht="30" hidden="1" x14ac:dyDescent="0.25">
      <c r="B1072" s="24"/>
      <c r="C1072" s="13" t="s">
        <v>44</v>
      </c>
      <c r="D1072" s="24"/>
      <c r="E1072" s="12">
        <v>50000002</v>
      </c>
      <c r="F1072" s="16">
        <f t="shared" si="139"/>
        <v>0</v>
      </c>
      <c r="G1072" s="2">
        <f t="shared" si="139"/>
        <v>0</v>
      </c>
      <c r="H1072" s="2">
        <f t="shared" si="139"/>
        <v>0</v>
      </c>
      <c r="I1072" s="2">
        <f t="shared" si="139"/>
        <v>0</v>
      </c>
      <c r="J1072" s="2">
        <f t="shared" si="139"/>
        <v>0</v>
      </c>
      <c r="K1072" s="2">
        <f t="shared" si="139"/>
        <v>0</v>
      </c>
      <c r="L1072" s="17">
        <f t="shared" si="139"/>
        <v>0</v>
      </c>
    </row>
    <row r="1073" spans="2:12" ht="30" hidden="1" x14ac:dyDescent="0.25">
      <c r="B1073" s="24"/>
      <c r="C1073" s="13" t="s">
        <v>45</v>
      </c>
      <c r="D1073" s="24"/>
      <c r="E1073" s="12">
        <v>50000003</v>
      </c>
      <c r="F1073" s="16">
        <f t="shared" si="139"/>
        <v>0</v>
      </c>
      <c r="G1073" s="2">
        <f t="shared" si="139"/>
        <v>0</v>
      </c>
      <c r="H1073" s="2">
        <f t="shared" si="139"/>
        <v>0</v>
      </c>
      <c r="I1073" s="2">
        <f t="shared" si="139"/>
        <v>0</v>
      </c>
      <c r="J1073" s="2">
        <f t="shared" si="139"/>
        <v>0</v>
      </c>
      <c r="K1073" s="2">
        <f t="shared" si="139"/>
        <v>0</v>
      </c>
      <c r="L1073" s="17">
        <f t="shared" si="139"/>
        <v>0</v>
      </c>
    </row>
    <row r="1074" spans="2:12" ht="30" hidden="1" x14ac:dyDescent="0.25">
      <c r="B1074" s="24"/>
      <c r="C1074" s="13" t="s">
        <v>46</v>
      </c>
      <c r="D1074" s="24"/>
      <c r="E1074" s="12">
        <v>50000004</v>
      </c>
      <c r="F1074" s="16">
        <f t="shared" si="139"/>
        <v>0</v>
      </c>
      <c r="G1074" s="2">
        <f t="shared" si="139"/>
        <v>0</v>
      </c>
      <c r="H1074" s="2">
        <f t="shared" si="139"/>
        <v>0</v>
      </c>
      <c r="I1074" s="2">
        <f t="shared" si="139"/>
        <v>0</v>
      </c>
      <c r="J1074" s="2">
        <f t="shared" si="139"/>
        <v>0</v>
      </c>
      <c r="K1074" s="2">
        <f t="shared" si="139"/>
        <v>0</v>
      </c>
      <c r="L1074" s="17">
        <f t="shared" si="139"/>
        <v>0</v>
      </c>
    </row>
    <row r="1075" spans="2:12" ht="18" hidden="1" x14ac:dyDescent="0.25">
      <c r="B1075" s="24"/>
      <c r="C1075" s="13" t="s">
        <v>47</v>
      </c>
      <c r="D1075" s="24"/>
      <c r="E1075" s="12">
        <v>50000005</v>
      </c>
      <c r="F1075" s="16">
        <f t="shared" si="139"/>
        <v>0</v>
      </c>
      <c r="G1075" s="2">
        <f t="shared" si="139"/>
        <v>0</v>
      </c>
      <c r="H1075" s="2">
        <f t="shared" si="139"/>
        <v>0</v>
      </c>
      <c r="I1075" s="2">
        <f t="shared" si="139"/>
        <v>0</v>
      </c>
      <c r="J1075" s="2">
        <f t="shared" si="139"/>
        <v>0</v>
      </c>
      <c r="K1075" s="2">
        <f t="shared" si="139"/>
        <v>0</v>
      </c>
      <c r="L1075" s="17">
        <f t="shared" si="139"/>
        <v>0</v>
      </c>
    </row>
    <row r="1076" spans="2:12" ht="30" hidden="1" x14ac:dyDescent="0.25">
      <c r="B1076" s="24"/>
      <c r="C1076" s="13" t="s">
        <v>48</v>
      </c>
      <c r="D1076" s="24"/>
      <c r="E1076" s="12">
        <v>50000006</v>
      </c>
      <c r="F1076" s="16">
        <f t="shared" si="139"/>
        <v>0</v>
      </c>
      <c r="G1076" s="2">
        <f t="shared" si="139"/>
        <v>0</v>
      </c>
      <c r="H1076" s="2">
        <f t="shared" si="139"/>
        <v>0</v>
      </c>
      <c r="I1076" s="2">
        <f t="shared" si="139"/>
        <v>0</v>
      </c>
      <c r="J1076" s="2">
        <f t="shared" si="139"/>
        <v>0</v>
      </c>
      <c r="K1076" s="2">
        <f t="shared" si="139"/>
        <v>0</v>
      </c>
      <c r="L1076" s="17">
        <f t="shared" si="139"/>
        <v>0</v>
      </c>
    </row>
    <row r="1077" spans="2:12" ht="18" hidden="1" x14ac:dyDescent="0.25">
      <c r="B1077" s="24"/>
      <c r="C1077" s="13" t="s">
        <v>49</v>
      </c>
      <c r="D1077" s="24"/>
      <c r="E1077" s="12">
        <v>50000007</v>
      </c>
      <c r="F1077" s="16">
        <f t="shared" si="139"/>
        <v>0</v>
      </c>
      <c r="G1077" s="2">
        <f t="shared" si="139"/>
        <v>0</v>
      </c>
      <c r="H1077" s="2">
        <f t="shared" si="139"/>
        <v>0</v>
      </c>
      <c r="I1077" s="2">
        <f t="shared" si="139"/>
        <v>0</v>
      </c>
      <c r="J1077" s="2">
        <f t="shared" si="139"/>
        <v>0</v>
      </c>
      <c r="K1077" s="2">
        <f t="shared" si="139"/>
        <v>0</v>
      </c>
      <c r="L1077" s="17">
        <f t="shared" si="139"/>
        <v>0</v>
      </c>
    </row>
    <row r="1078" spans="2:12" ht="18" hidden="1" x14ac:dyDescent="0.25">
      <c r="B1078" s="24"/>
      <c r="C1078" s="13" t="s">
        <v>50</v>
      </c>
      <c r="D1078" s="24"/>
      <c r="E1078" s="12">
        <v>50000008</v>
      </c>
      <c r="F1078" s="16">
        <f t="shared" si="139"/>
        <v>0</v>
      </c>
      <c r="G1078" s="2">
        <f t="shared" si="139"/>
        <v>0</v>
      </c>
      <c r="H1078" s="2">
        <f t="shared" si="139"/>
        <v>0</v>
      </c>
      <c r="I1078" s="2">
        <f t="shared" si="139"/>
        <v>0</v>
      </c>
      <c r="J1078" s="2">
        <f t="shared" si="139"/>
        <v>0</v>
      </c>
      <c r="K1078" s="2">
        <f t="shared" si="139"/>
        <v>0</v>
      </c>
      <c r="L1078" s="17">
        <f t="shared" si="139"/>
        <v>0</v>
      </c>
    </row>
    <row r="1079" spans="2:12" ht="45" hidden="1" x14ac:dyDescent="0.25">
      <c r="B1079" s="24"/>
      <c r="C1079" s="13" t="s">
        <v>51</v>
      </c>
      <c r="D1079" s="24"/>
      <c r="E1079" s="12">
        <v>50000009</v>
      </c>
      <c r="F1079" s="16">
        <f t="shared" si="139"/>
        <v>0</v>
      </c>
      <c r="G1079" s="2">
        <f t="shared" si="139"/>
        <v>0</v>
      </c>
      <c r="H1079" s="2">
        <f t="shared" si="139"/>
        <v>0</v>
      </c>
      <c r="I1079" s="2">
        <f t="shared" si="139"/>
        <v>0</v>
      </c>
      <c r="J1079" s="2">
        <f t="shared" si="139"/>
        <v>0</v>
      </c>
      <c r="K1079" s="2">
        <f t="shared" si="139"/>
        <v>0</v>
      </c>
      <c r="L1079" s="17">
        <f t="shared" si="139"/>
        <v>0</v>
      </c>
    </row>
    <row r="1080" spans="2:12" ht="30" hidden="1" x14ac:dyDescent="0.25">
      <c r="B1080" s="24"/>
      <c r="C1080" s="13" t="s">
        <v>52</v>
      </c>
      <c r="D1080" s="24"/>
      <c r="E1080" s="12">
        <v>50000010</v>
      </c>
      <c r="F1080" s="16">
        <f t="shared" ref="F1080:L1089" si="140">F1127+F1174+F1221+F1268</f>
        <v>0</v>
      </c>
      <c r="G1080" s="2">
        <f t="shared" si="140"/>
        <v>0</v>
      </c>
      <c r="H1080" s="2">
        <f t="shared" si="140"/>
        <v>0</v>
      </c>
      <c r="I1080" s="2">
        <f t="shared" si="140"/>
        <v>0</v>
      </c>
      <c r="J1080" s="2">
        <f t="shared" si="140"/>
        <v>0</v>
      </c>
      <c r="K1080" s="2">
        <f t="shared" si="140"/>
        <v>0</v>
      </c>
      <c r="L1080" s="17">
        <f t="shared" si="140"/>
        <v>0</v>
      </c>
    </row>
    <row r="1081" spans="2:12" ht="30" hidden="1" x14ac:dyDescent="0.25">
      <c r="B1081" s="24"/>
      <c r="C1081" s="13" t="s">
        <v>53</v>
      </c>
      <c r="D1081" s="24"/>
      <c r="E1081" s="12">
        <v>50000011</v>
      </c>
      <c r="F1081" s="16">
        <f t="shared" si="140"/>
        <v>0</v>
      </c>
      <c r="G1081" s="2">
        <f t="shared" si="140"/>
        <v>0</v>
      </c>
      <c r="H1081" s="2">
        <f t="shared" si="140"/>
        <v>0</v>
      </c>
      <c r="I1081" s="2">
        <f t="shared" si="140"/>
        <v>0</v>
      </c>
      <c r="J1081" s="2">
        <f t="shared" si="140"/>
        <v>0</v>
      </c>
      <c r="K1081" s="2">
        <f t="shared" si="140"/>
        <v>0</v>
      </c>
      <c r="L1081" s="17">
        <f t="shared" si="140"/>
        <v>0</v>
      </c>
    </row>
    <row r="1082" spans="2:12" ht="45" hidden="1" x14ac:dyDescent="0.25">
      <c r="B1082" s="24"/>
      <c r="C1082" s="13" t="s">
        <v>54</v>
      </c>
      <c r="D1082" s="24"/>
      <c r="E1082" s="12">
        <v>50000012</v>
      </c>
      <c r="F1082" s="16">
        <f t="shared" si="140"/>
        <v>0</v>
      </c>
      <c r="G1082" s="2">
        <f t="shared" si="140"/>
        <v>0</v>
      </c>
      <c r="H1082" s="2">
        <f t="shared" si="140"/>
        <v>0</v>
      </c>
      <c r="I1082" s="2">
        <f t="shared" si="140"/>
        <v>0</v>
      </c>
      <c r="J1082" s="2">
        <f t="shared" si="140"/>
        <v>0</v>
      </c>
      <c r="K1082" s="2">
        <f t="shared" si="140"/>
        <v>0</v>
      </c>
      <c r="L1082" s="17">
        <f t="shared" si="140"/>
        <v>0</v>
      </c>
    </row>
    <row r="1083" spans="2:12" ht="30" hidden="1" x14ac:dyDescent="0.25">
      <c r="B1083" s="24"/>
      <c r="C1083" s="13" t="s">
        <v>55</v>
      </c>
      <c r="D1083" s="24"/>
      <c r="E1083" s="12">
        <v>50000013</v>
      </c>
      <c r="F1083" s="16">
        <f t="shared" si="140"/>
        <v>0</v>
      </c>
      <c r="G1083" s="2">
        <f t="shared" si="140"/>
        <v>0</v>
      </c>
      <c r="H1083" s="2">
        <f t="shared" si="140"/>
        <v>0</v>
      </c>
      <c r="I1083" s="2">
        <f t="shared" si="140"/>
        <v>0</v>
      </c>
      <c r="J1083" s="2">
        <f t="shared" si="140"/>
        <v>0</v>
      </c>
      <c r="K1083" s="2">
        <f t="shared" si="140"/>
        <v>0</v>
      </c>
      <c r="L1083" s="17">
        <f t="shared" si="140"/>
        <v>0</v>
      </c>
    </row>
    <row r="1084" spans="2:12" ht="75" hidden="1" x14ac:dyDescent="0.25">
      <c r="B1084" s="24"/>
      <c r="C1084" s="13" t="s">
        <v>56</v>
      </c>
      <c r="D1084" s="24"/>
      <c r="E1084" s="12">
        <v>50000014</v>
      </c>
      <c r="F1084" s="16">
        <f t="shared" si="140"/>
        <v>0</v>
      </c>
      <c r="G1084" s="2">
        <f t="shared" si="140"/>
        <v>0</v>
      </c>
      <c r="H1084" s="2">
        <f t="shared" si="140"/>
        <v>0</v>
      </c>
      <c r="I1084" s="2">
        <f t="shared" si="140"/>
        <v>0</v>
      </c>
      <c r="J1084" s="2">
        <f t="shared" si="140"/>
        <v>0</v>
      </c>
      <c r="K1084" s="2">
        <f t="shared" si="140"/>
        <v>0</v>
      </c>
      <c r="L1084" s="17">
        <f t="shared" si="140"/>
        <v>0</v>
      </c>
    </row>
    <row r="1085" spans="2:12" ht="75" hidden="1" x14ac:dyDescent="0.25">
      <c r="B1085" s="24"/>
      <c r="C1085" s="13" t="s">
        <v>57</v>
      </c>
      <c r="D1085" s="24"/>
      <c r="E1085" s="12">
        <v>50000015</v>
      </c>
      <c r="F1085" s="16">
        <f t="shared" si="140"/>
        <v>0</v>
      </c>
      <c r="G1085" s="2">
        <f t="shared" si="140"/>
        <v>0</v>
      </c>
      <c r="H1085" s="2">
        <f t="shared" si="140"/>
        <v>0</v>
      </c>
      <c r="I1085" s="2">
        <f t="shared" si="140"/>
        <v>0</v>
      </c>
      <c r="J1085" s="2">
        <f t="shared" si="140"/>
        <v>0</v>
      </c>
      <c r="K1085" s="2">
        <f t="shared" si="140"/>
        <v>0</v>
      </c>
      <c r="L1085" s="17">
        <f t="shared" si="140"/>
        <v>0</v>
      </c>
    </row>
    <row r="1086" spans="2:12" ht="75" hidden="1" x14ac:dyDescent="0.25">
      <c r="B1086" s="24"/>
      <c r="C1086" s="13" t="s">
        <v>58</v>
      </c>
      <c r="D1086" s="24"/>
      <c r="E1086" s="12">
        <v>50000016</v>
      </c>
      <c r="F1086" s="16">
        <f t="shared" si="140"/>
        <v>0</v>
      </c>
      <c r="G1086" s="2">
        <f t="shared" si="140"/>
        <v>0</v>
      </c>
      <c r="H1086" s="2">
        <f t="shared" si="140"/>
        <v>0</v>
      </c>
      <c r="I1086" s="2">
        <f t="shared" si="140"/>
        <v>0</v>
      </c>
      <c r="J1086" s="2">
        <f t="shared" si="140"/>
        <v>0</v>
      </c>
      <c r="K1086" s="2">
        <f t="shared" si="140"/>
        <v>0</v>
      </c>
      <c r="L1086" s="17">
        <f t="shared" si="140"/>
        <v>0</v>
      </c>
    </row>
    <row r="1087" spans="2:12" ht="120" hidden="1" x14ac:dyDescent="0.25">
      <c r="B1087" s="24"/>
      <c r="C1087" s="13" t="s">
        <v>59</v>
      </c>
      <c r="D1087" s="24"/>
      <c r="E1087" s="12">
        <v>50000017</v>
      </c>
      <c r="F1087" s="16">
        <f t="shared" si="140"/>
        <v>0</v>
      </c>
      <c r="G1087" s="2">
        <f t="shared" si="140"/>
        <v>0</v>
      </c>
      <c r="H1087" s="2">
        <f t="shared" si="140"/>
        <v>0</v>
      </c>
      <c r="I1087" s="2">
        <f t="shared" si="140"/>
        <v>0</v>
      </c>
      <c r="J1087" s="2">
        <f t="shared" si="140"/>
        <v>0</v>
      </c>
      <c r="K1087" s="2">
        <f t="shared" si="140"/>
        <v>0</v>
      </c>
      <c r="L1087" s="17">
        <f t="shared" si="140"/>
        <v>0</v>
      </c>
    </row>
    <row r="1088" spans="2:12" ht="45" hidden="1" x14ac:dyDescent="0.25">
      <c r="B1088" s="24"/>
      <c r="C1088" s="13" t="s">
        <v>60</v>
      </c>
      <c r="D1088" s="24"/>
      <c r="E1088" s="12">
        <v>50000018</v>
      </c>
      <c r="F1088" s="16">
        <f t="shared" si="140"/>
        <v>0</v>
      </c>
      <c r="G1088" s="2">
        <f t="shared" si="140"/>
        <v>0</v>
      </c>
      <c r="H1088" s="2">
        <f t="shared" si="140"/>
        <v>0</v>
      </c>
      <c r="I1088" s="2">
        <f t="shared" si="140"/>
        <v>0</v>
      </c>
      <c r="J1088" s="2">
        <f t="shared" si="140"/>
        <v>0</v>
      </c>
      <c r="K1088" s="2">
        <f t="shared" si="140"/>
        <v>0</v>
      </c>
      <c r="L1088" s="17">
        <f t="shared" si="140"/>
        <v>0</v>
      </c>
    </row>
    <row r="1089" spans="2:12" ht="18" hidden="1" x14ac:dyDescent="0.25">
      <c r="B1089" s="24"/>
      <c r="C1089" s="13" t="s">
        <v>61</v>
      </c>
      <c r="D1089" s="24"/>
      <c r="E1089" s="12">
        <v>50000019</v>
      </c>
      <c r="F1089" s="16">
        <f t="shared" si="140"/>
        <v>0</v>
      </c>
      <c r="G1089" s="2">
        <f t="shared" si="140"/>
        <v>0</v>
      </c>
      <c r="H1089" s="2">
        <f t="shared" si="140"/>
        <v>0</v>
      </c>
      <c r="I1089" s="2">
        <f t="shared" si="140"/>
        <v>0</v>
      </c>
      <c r="J1089" s="2">
        <f t="shared" si="140"/>
        <v>0</v>
      </c>
      <c r="K1089" s="2">
        <f t="shared" si="140"/>
        <v>0</v>
      </c>
      <c r="L1089" s="17">
        <f t="shared" si="140"/>
        <v>0</v>
      </c>
    </row>
    <row r="1090" spans="2:12" ht="18" hidden="1" x14ac:dyDescent="0.25">
      <c r="B1090" s="24"/>
      <c r="C1090" s="13" t="s">
        <v>62</v>
      </c>
      <c r="D1090" s="24"/>
      <c r="E1090" s="12">
        <v>50000020</v>
      </c>
      <c r="F1090" s="16">
        <f t="shared" ref="F1090:L1099" si="141">F1137+F1184+F1231+F1278</f>
        <v>0</v>
      </c>
      <c r="G1090" s="2">
        <f t="shared" si="141"/>
        <v>0</v>
      </c>
      <c r="H1090" s="2">
        <f t="shared" si="141"/>
        <v>0</v>
      </c>
      <c r="I1090" s="2">
        <f t="shared" si="141"/>
        <v>0</v>
      </c>
      <c r="J1090" s="2">
        <f t="shared" si="141"/>
        <v>0</v>
      </c>
      <c r="K1090" s="2">
        <f t="shared" si="141"/>
        <v>0</v>
      </c>
      <c r="L1090" s="17">
        <f t="shared" si="141"/>
        <v>0</v>
      </c>
    </row>
    <row r="1091" spans="2:12" ht="18" hidden="1" x14ac:dyDescent="0.25">
      <c r="B1091" s="24"/>
      <c r="C1091" s="13" t="s">
        <v>63</v>
      </c>
      <c r="D1091" s="24"/>
      <c r="E1091" s="12">
        <v>50000021</v>
      </c>
      <c r="F1091" s="16">
        <f t="shared" si="141"/>
        <v>0</v>
      </c>
      <c r="G1091" s="2">
        <f t="shared" si="141"/>
        <v>0</v>
      </c>
      <c r="H1091" s="2">
        <f t="shared" si="141"/>
        <v>0</v>
      </c>
      <c r="I1091" s="2">
        <f t="shared" si="141"/>
        <v>0</v>
      </c>
      <c r="J1091" s="2">
        <f t="shared" si="141"/>
        <v>0</v>
      </c>
      <c r="K1091" s="2">
        <f t="shared" si="141"/>
        <v>0</v>
      </c>
      <c r="L1091" s="17">
        <f t="shared" si="141"/>
        <v>0</v>
      </c>
    </row>
    <row r="1092" spans="2:12" ht="45" hidden="1" x14ac:dyDescent="0.25">
      <c r="B1092" s="24"/>
      <c r="C1092" s="13" t="s">
        <v>64</v>
      </c>
      <c r="D1092" s="24"/>
      <c r="E1092" s="12">
        <v>50000022</v>
      </c>
      <c r="F1092" s="16">
        <f t="shared" si="141"/>
        <v>0</v>
      </c>
      <c r="G1092" s="2">
        <f t="shared" si="141"/>
        <v>0</v>
      </c>
      <c r="H1092" s="2">
        <f t="shared" si="141"/>
        <v>0</v>
      </c>
      <c r="I1092" s="2">
        <f t="shared" si="141"/>
        <v>0</v>
      </c>
      <c r="J1092" s="2">
        <f t="shared" si="141"/>
        <v>0</v>
      </c>
      <c r="K1092" s="2">
        <f t="shared" si="141"/>
        <v>0</v>
      </c>
      <c r="L1092" s="17">
        <f t="shared" si="141"/>
        <v>0</v>
      </c>
    </row>
    <row r="1093" spans="2:12" ht="45" hidden="1" x14ac:dyDescent="0.25">
      <c r="B1093" s="24"/>
      <c r="C1093" s="13" t="s">
        <v>65</v>
      </c>
      <c r="D1093" s="24"/>
      <c r="E1093" s="12">
        <v>50000023</v>
      </c>
      <c r="F1093" s="16">
        <f t="shared" si="141"/>
        <v>0</v>
      </c>
      <c r="G1093" s="2">
        <f t="shared" si="141"/>
        <v>0</v>
      </c>
      <c r="H1093" s="2">
        <f t="shared" si="141"/>
        <v>0</v>
      </c>
      <c r="I1093" s="2">
        <f t="shared" si="141"/>
        <v>0</v>
      </c>
      <c r="J1093" s="2">
        <f t="shared" si="141"/>
        <v>0</v>
      </c>
      <c r="K1093" s="2">
        <f t="shared" si="141"/>
        <v>0</v>
      </c>
      <c r="L1093" s="17">
        <f t="shared" si="141"/>
        <v>0</v>
      </c>
    </row>
    <row r="1094" spans="2:12" ht="45" hidden="1" x14ac:dyDescent="0.25">
      <c r="B1094" s="24"/>
      <c r="C1094" s="13" t="s">
        <v>66</v>
      </c>
      <c r="D1094" s="24"/>
      <c r="E1094" s="12">
        <v>50000024</v>
      </c>
      <c r="F1094" s="16">
        <f t="shared" si="141"/>
        <v>0</v>
      </c>
      <c r="G1094" s="2">
        <f t="shared" si="141"/>
        <v>0</v>
      </c>
      <c r="H1094" s="2">
        <f t="shared" si="141"/>
        <v>0</v>
      </c>
      <c r="I1094" s="2">
        <f t="shared" si="141"/>
        <v>0</v>
      </c>
      <c r="J1094" s="2">
        <f t="shared" si="141"/>
        <v>0</v>
      </c>
      <c r="K1094" s="2">
        <f t="shared" si="141"/>
        <v>0</v>
      </c>
      <c r="L1094" s="17">
        <f t="shared" si="141"/>
        <v>0</v>
      </c>
    </row>
    <row r="1095" spans="2:12" ht="30" hidden="1" x14ac:dyDescent="0.25">
      <c r="B1095" s="24"/>
      <c r="C1095" s="13" t="s">
        <v>67</v>
      </c>
      <c r="D1095" s="24"/>
      <c r="E1095" s="12">
        <v>50000025</v>
      </c>
      <c r="F1095" s="16">
        <f t="shared" si="141"/>
        <v>0</v>
      </c>
      <c r="G1095" s="2">
        <f t="shared" si="141"/>
        <v>0</v>
      </c>
      <c r="H1095" s="2">
        <f t="shared" si="141"/>
        <v>0</v>
      </c>
      <c r="I1095" s="2">
        <f t="shared" si="141"/>
        <v>0</v>
      </c>
      <c r="J1095" s="2">
        <f t="shared" si="141"/>
        <v>0</v>
      </c>
      <c r="K1095" s="2">
        <f t="shared" si="141"/>
        <v>0</v>
      </c>
      <c r="L1095" s="17">
        <f t="shared" si="141"/>
        <v>0</v>
      </c>
    </row>
    <row r="1096" spans="2:12" ht="45" hidden="1" x14ac:dyDescent="0.25">
      <c r="B1096" s="24"/>
      <c r="C1096" s="13" t="s">
        <v>68</v>
      </c>
      <c r="D1096" s="24"/>
      <c r="E1096" s="12">
        <v>50000026</v>
      </c>
      <c r="F1096" s="16">
        <f t="shared" si="141"/>
        <v>0</v>
      </c>
      <c r="G1096" s="2">
        <f t="shared" si="141"/>
        <v>0</v>
      </c>
      <c r="H1096" s="2">
        <f t="shared" si="141"/>
        <v>0</v>
      </c>
      <c r="I1096" s="2">
        <f t="shared" si="141"/>
        <v>0</v>
      </c>
      <c r="J1096" s="2">
        <f t="shared" si="141"/>
        <v>0</v>
      </c>
      <c r="K1096" s="2">
        <f t="shared" si="141"/>
        <v>0</v>
      </c>
      <c r="L1096" s="17">
        <f t="shared" si="141"/>
        <v>0</v>
      </c>
    </row>
    <row r="1097" spans="2:12" ht="60" hidden="1" x14ac:dyDescent="0.25">
      <c r="B1097" s="24"/>
      <c r="C1097" s="13" t="s">
        <v>69</v>
      </c>
      <c r="D1097" s="24"/>
      <c r="E1097" s="12">
        <v>50000027</v>
      </c>
      <c r="F1097" s="16">
        <f t="shared" si="141"/>
        <v>0</v>
      </c>
      <c r="G1097" s="2">
        <f t="shared" si="141"/>
        <v>0</v>
      </c>
      <c r="H1097" s="2">
        <f t="shared" si="141"/>
        <v>0</v>
      </c>
      <c r="I1097" s="2">
        <f t="shared" si="141"/>
        <v>0</v>
      </c>
      <c r="J1097" s="2">
        <f t="shared" si="141"/>
        <v>0</v>
      </c>
      <c r="K1097" s="2">
        <f t="shared" si="141"/>
        <v>0</v>
      </c>
      <c r="L1097" s="17">
        <f t="shared" si="141"/>
        <v>0</v>
      </c>
    </row>
    <row r="1098" spans="2:12" ht="30" hidden="1" x14ac:dyDescent="0.25">
      <c r="B1098" s="24"/>
      <c r="C1098" s="13" t="s">
        <v>70</v>
      </c>
      <c r="D1098" s="24"/>
      <c r="E1098" s="12">
        <v>50000028</v>
      </c>
      <c r="F1098" s="16">
        <f t="shared" si="141"/>
        <v>0</v>
      </c>
      <c r="G1098" s="2">
        <f t="shared" si="141"/>
        <v>0</v>
      </c>
      <c r="H1098" s="2">
        <f t="shared" si="141"/>
        <v>0</v>
      </c>
      <c r="I1098" s="2">
        <f t="shared" si="141"/>
        <v>0</v>
      </c>
      <c r="J1098" s="2">
        <f t="shared" si="141"/>
        <v>0</v>
      </c>
      <c r="K1098" s="2">
        <f t="shared" si="141"/>
        <v>0</v>
      </c>
      <c r="L1098" s="17">
        <f t="shared" si="141"/>
        <v>0</v>
      </c>
    </row>
    <row r="1099" spans="2:12" ht="60" hidden="1" x14ac:dyDescent="0.25">
      <c r="B1099" s="24"/>
      <c r="C1099" s="13" t="s">
        <v>71</v>
      </c>
      <c r="D1099" s="24"/>
      <c r="E1099" s="12">
        <v>50000029</v>
      </c>
      <c r="F1099" s="16">
        <f t="shared" si="141"/>
        <v>0</v>
      </c>
      <c r="G1099" s="2">
        <f t="shared" si="141"/>
        <v>0</v>
      </c>
      <c r="H1099" s="2">
        <f t="shared" si="141"/>
        <v>0</v>
      </c>
      <c r="I1099" s="2">
        <f t="shared" si="141"/>
        <v>0</v>
      </c>
      <c r="J1099" s="2">
        <f t="shared" si="141"/>
        <v>0</v>
      </c>
      <c r="K1099" s="2">
        <f t="shared" si="141"/>
        <v>0</v>
      </c>
      <c r="L1099" s="17">
        <f t="shared" si="141"/>
        <v>0</v>
      </c>
    </row>
    <row r="1100" spans="2:12" ht="45" hidden="1" x14ac:dyDescent="0.25">
      <c r="B1100" s="24"/>
      <c r="C1100" s="13" t="s">
        <v>72</v>
      </c>
      <c r="D1100" s="24"/>
      <c r="E1100" s="12">
        <v>50000030</v>
      </c>
      <c r="F1100" s="16">
        <f t="shared" ref="F1100:L1109" si="142">F1147+F1194+F1241+F1288</f>
        <v>0</v>
      </c>
      <c r="G1100" s="2">
        <f t="shared" si="142"/>
        <v>0</v>
      </c>
      <c r="H1100" s="2">
        <f t="shared" si="142"/>
        <v>0</v>
      </c>
      <c r="I1100" s="2">
        <f t="shared" si="142"/>
        <v>0</v>
      </c>
      <c r="J1100" s="2">
        <f t="shared" si="142"/>
        <v>0</v>
      </c>
      <c r="K1100" s="2">
        <f t="shared" si="142"/>
        <v>0</v>
      </c>
      <c r="L1100" s="17">
        <f t="shared" si="142"/>
        <v>0</v>
      </c>
    </row>
    <row r="1101" spans="2:12" ht="45" hidden="1" x14ac:dyDescent="0.25">
      <c r="B1101" s="24"/>
      <c r="C1101" s="13" t="s">
        <v>73</v>
      </c>
      <c r="D1101" s="24"/>
      <c r="E1101" s="12">
        <v>50000031</v>
      </c>
      <c r="F1101" s="16">
        <f t="shared" si="142"/>
        <v>0</v>
      </c>
      <c r="G1101" s="2">
        <f t="shared" si="142"/>
        <v>0</v>
      </c>
      <c r="H1101" s="2">
        <f t="shared" si="142"/>
        <v>0</v>
      </c>
      <c r="I1101" s="2">
        <f t="shared" si="142"/>
        <v>0</v>
      </c>
      <c r="J1101" s="2">
        <f t="shared" si="142"/>
        <v>0</v>
      </c>
      <c r="K1101" s="2">
        <f t="shared" si="142"/>
        <v>0</v>
      </c>
      <c r="L1101" s="17">
        <f t="shared" si="142"/>
        <v>0</v>
      </c>
    </row>
    <row r="1102" spans="2:12" ht="45" hidden="1" x14ac:dyDescent="0.25">
      <c r="B1102" s="24"/>
      <c r="C1102" s="13" t="s">
        <v>74</v>
      </c>
      <c r="D1102" s="24"/>
      <c r="E1102" s="12">
        <v>50000032</v>
      </c>
      <c r="F1102" s="16">
        <f t="shared" si="142"/>
        <v>0</v>
      </c>
      <c r="G1102" s="2">
        <f t="shared" si="142"/>
        <v>0</v>
      </c>
      <c r="H1102" s="2">
        <f t="shared" si="142"/>
        <v>0</v>
      </c>
      <c r="I1102" s="2">
        <f t="shared" si="142"/>
        <v>0</v>
      </c>
      <c r="J1102" s="2">
        <f t="shared" si="142"/>
        <v>0</v>
      </c>
      <c r="K1102" s="2">
        <f t="shared" si="142"/>
        <v>0</v>
      </c>
      <c r="L1102" s="17">
        <f t="shared" si="142"/>
        <v>0</v>
      </c>
    </row>
    <row r="1103" spans="2:12" ht="30" hidden="1" x14ac:dyDescent="0.25">
      <c r="B1103" s="24"/>
      <c r="C1103" s="13" t="s">
        <v>75</v>
      </c>
      <c r="D1103" s="24"/>
      <c r="E1103" s="12">
        <v>50000033</v>
      </c>
      <c r="F1103" s="16">
        <f t="shared" si="142"/>
        <v>0</v>
      </c>
      <c r="G1103" s="2">
        <f t="shared" si="142"/>
        <v>0</v>
      </c>
      <c r="H1103" s="2">
        <f t="shared" si="142"/>
        <v>0</v>
      </c>
      <c r="I1103" s="2">
        <f t="shared" si="142"/>
        <v>0</v>
      </c>
      <c r="J1103" s="2">
        <f t="shared" si="142"/>
        <v>0</v>
      </c>
      <c r="K1103" s="2">
        <f t="shared" si="142"/>
        <v>0</v>
      </c>
      <c r="L1103" s="17">
        <f t="shared" si="142"/>
        <v>0</v>
      </c>
    </row>
    <row r="1104" spans="2:12" ht="45" hidden="1" x14ac:dyDescent="0.25">
      <c r="B1104" s="24"/>
      <c r="C1104" s="13" t="s">
        <v>76</v>
      </c>
      <c r="D1104" s="24"/>
      <c r="E1104" s="12">
        <v>50000034</v>
      </c>
      <c r="F1104" s="16">
        <f t="shared" si="142"/>
        <v>0</v>
      </c>
      <c r="G1104" s="2">
        <f t="shared" si="142"/>
        <v>0</v>
      </c>
      <c r="H1104" s="2">
        <f t="shared" si="142"/>
        <v>0</v>
      </c>
      <c r="I1104" s="2">
        <f t="shared" si="142"/>
        <v>0</v>
      </c>
      <c r="J1104" s="2">
        <f t="shared" si="142"/>
        <v>0</v>
      </c>
      <c r="K1104" s="2">
        <f t="shared" si="142"/>
        <v>0</v>
      </c>
      <c r="L1104" s="17">
        <f t="shared" si="142"/>
        <v>0</v>
      </c>
    </row>
    <row r="1105" spans="2:12" ht="45" hidden="1" x14ac:dyDescent="0.25">
      <c r="B1105" s="24"/>
      <c r="C1105" s="13" t="s">
        <v>77</v>
      </c>
      <c r="D1105" s="24"/>
      <c r="E1105" s="12">
        <v>50000035</v>
      </c>
      <c r="F1105" s="16">
        <f t="shared" si="142"/>
        <v>0</v>
      </c>
      <c r="G1105" s="2">
        <f t="shared" si="142"/>
        <v>0</v>
      </c>
      <c r="H1105" s="2">
        <f t="shared" si="142"/>
        <v>0</v>
      </c>
      <c r="I1105" s="2">
        <f t="shared" si="142"/>
        <v>0</v>
      </c>
      <c r="J1105" s="2">
        <f t="shared" si="142"/>
        <v>0</v>
      </c>
      <c r="K1105" s="2">
        <f t="shared" si="142"/>
        <v>0</v>
      </c>
      <c r="L1105" s="17">
        <f t="shared" si="142"/>
        <v>0</v>
      </c>
    </row>
    <row r="1106" spans="2:12" ht="30" hidden="1" x14ac:dyDescent="0.25">
      <c r="B1106" s="24"/>
      <c r="C1106" s="13" t="s">
        <v>78</v>
      </c>
      <c r="D1106" s="24"/>
      <c r="E1106" s="12">
        <v>50000036</v>
      </c>
      <c r="F1106" s="16">
        <f t="shared" si="142"/>
        <v>0</v>
      </c>
      <c r="G1106" s="2">
        <f t="shared" si="142"/>
        <v>0</v>
      </c>
      <c r="H1106" s="2">
        <f t="shared" si="142"/>
        <v>0</v>
      </c>
      <c r="I1106" s="2">
        <f t="shared" si="142"/>
        <v>0</v>
      </c>
      <c r="J1106" s="2">
        <f t="shared" si="142"/>
        <v>0</v>
      </c>
      <c r="K1106" s="2">
        <f t="shared" si="142"/>
        <v>0</v>
      </c>
      <c r="L1106" s="17">
        <f t="shared" si="142"/>
        <v>0</v>
      </c>
    </row>
    <row r="1107" spans="2:12" ht="30" hidden="1" x14ac:dyDescent="0.25">
      <c r="B1107" s="24"/>
      <c r="C1107" s="13" t="s">
        <v>79</v>
      </c>
      <c r="D1107" s="24"/>
      <c r="E1107" s="12">
        <v>50000037</v>
      </c>
      <c r="F1107" s="16">
        <f t="shared" si="142"/>
        <v>0</v>
      </c>
      <c r="G1107" s="2">
        <f t="shared" si="142"/>
        <v>0</v>
      </c>
      <c r="H1107" s="2">
        <f t="shared" si="142"/>
        <v>0</v>
      </c>
      <c r="I1107" s="2">
        <f t="shared" si="142"/>
        <v>0</v>
      </c>
      <c r="J1107" s="2">
        <f t="shared" si="142"/>
        <v>0</v>
      </c>
      <c r="K1107" s="2">
        <f t="shared" si="142"/>
        <v>0</v>
      </c>
      <c r="L1107" s="17">
        <f t="shared" si="142"/>
        <v>0</v>
      </c>
    </row>
    <row r="1108" spans="2:12" ht="30" hidden="1" x14ac:dyDescent="0.25">
      <c r="B1108" s="24"/>
      <c r="C1108" s="13" t="s">
        <v>80</v>
      </c>
      <c r="D1108" s="24"/>
      <c r="E1108" s="12">
        <v>50000038</v>
      </c>
      <c r="F1108" s="16">
        <f t="shared" si="142"/>
        <v>0</v>
      </c>
      <c r="G1108" s="2">
        <f t="shared" si="142"/>
        <v>0</v>
      </c>
      <c r="H1108" s="2">
        <f t="shared" si="142"/>
        <v>0</v>
      </c>
      <c r="I1108" s="2">
        <f t="shared" si="142"/>
        <v>0</v>
      </c>
      <c r="J1108" s="2">
        <f t="shared" si="142"/>
        <v>0</v>
      </c>
      <c r="K1108" s="2">
        <f t="shared" si="142"/>
        <v>0</v>
      </c>
      <c r="L1108" s="17">
        <f t="shared" si="142"/>
        <v>0</v>
      </c>
    </row>
    <row r="1109" spans="2:12" ht="30" hidden="1" x14ac:dyDescent="0.25">
      <c r="B1109" s="24"/>
      <c r="C1109" s="13" t="s">
        <v>81</v>
      </c>
      <c r="D1109" s="24"/>
      <c r="E1109" s="12">
        <v>50000039</v>
      </c>
      <c r="F1109" s="16">
        <f t="shared" si="142"/>
        <v>0</v>
      </c>
      <c r="G1109" s="2">
        <f t="shared" si="142"/>
        <v>0</v>
      </c>
      <c r="H1109" s="2">
        <f t="shared" si="142"/>
        <v>0</v>
      </c>
      <c r="I1109" s="2">
        <f t="shared" si="142"/>
        <v>0</v>
      </c>
      <c r="J1109" s="2">
        <f t="shared" si="142"/>
        <v>0</v>
      </c>
      <c r="K1109" s="2">
        <f t="shared" si="142"/>
        <v>0</v>
      </c>
      <c r="L1109" s="17">
        <f t="shared" si="142"/>
        <v>0</v>
      </c>
    </row>
    <row r="1110" spans="2:12" ht="75" hidden="1" x14ac:dyDescent="0.25">
      <c r="B1110" s="24"/>
      <c r="C1110" s="13" t="s">
        <v>82</v>
      </c>
      <c r="D1110" s="24"/>
      <c r="E1110" s="12">
        <v>50000040</v>
      </c>
      <c r="F1110" s="16">
        <f t="shared" ref="F1110:L1115" si="143">F1157+F1204+F1251+F1298</f>
        <v>0</v>
      </c>
      <c r="G1110" s="2">
        <f t="shared" si="143"/>
        <v>0</v>
      </c>
      <c r="H1110" s="2">
        <f t="shared" si="143"/>
        <v>0</v>
      </c>
      <c r="I1110" s="2">
        <f t="shared" si="143"/>
        <v>0</v>
      </c>
      <c r="J1110" s="2">
        <f t="shared" si="143"/>
        <v>0</v>
      </c>
      <c r="K1110" s="2">
        <f t="shared" si="143"/>
        <v>0</v>
      </c>
      <c r="L1110" s="17">
        <f t="shared" si="143"/>
        <v>0</v>
      </c>
    </row>
    <row r="1111" spans="2:12" ht="45" hidden="1" x14ac:dyDescent="0.25">
      <c r="B1111" s="24"/>
      <c r="C1111" s="13" t="s">
        <v>83</v>
      </c>
      <c r="D1111" s="24"/>
      <c r="E1111" s="12">
        <v>50000041</v>
      </c>
      <c r="F1111" s="16">
        <f t="shared" si="143"/>
        <v>0</v>
      </c>
      <c r="G1111" s="2">
        <f t="shared" si="143"/>
        <v>0</v>
      </c>
      <c r="H1111" s="2">
        <f t="shared" si="143"/>
        <v>0</v>
      </c>
      <c r="I1111" s="2">
        <f t="shared" si="143"/>
        <v>0</v>
      </c>
      <c r="J1111" s="2">
        <f t="shared" si="143"/>
        <v>0</v>
      </c>
      <c r="K1111" s="2">
        <f t="shared" si="143"/>
        <v>0</v>
      </c>
      <c r="L1111" s="17">
        <f t="shared" si="143"/>
        <v>0</v>
      </c>
    </row>
    <row r="1112" spans="2:12" ht="30" hidden="1" x14ac:dyDescent="0.25">
      <c r="B1112" s="24"/>
      <c r="C1112" s="13" t="s">
        <v>84</v>
      </c>
      <c r="D1112" s="24"/>
      <c r="E1112" s="12">
        <v>50000042</v>
      </c>
      <c r="F1112" s="16">
        <f t="shared" si="143"/>
        <v>0</v>
      </c>
      <c r="G1112" s="2">
        <f t="shared" si="143"/>
        <v>0</v>
      </c>
      <c r="H1112" s="2">
        <f t="shared" si="143"/>
        <v>0</v>
      </c>
      <c r="I1112" s="2">
        <f t="shared" si="143"/>
        <v>0</v>
      </c>
      <c r="J1112" s="2">
        <f t="shared" si="143"/>
        <v>0</v>
      </c>
      <c r="K1112" s="2">
        <f t="shared" si="143"/>
        <v>0</v>
      </c>
      <c r="L1112" s="17">
        <f t="shared" si="143"/>
        <v>0</v>
      </c>
    </row>
    <row r="1113" spans="2:12" ht="30" hidden="1" x14ac:dyDescent="0.25">
      <c r="B1113" s="24"/>
      <c r="C1113" s="13" t="s">
        <v>85</v>
      </c>
      <c r="D1113" s="24"/>
      <c r="E1113" s="12">
        <v>50000043</v>
      </c>
      <c r="F1113" s="16">
        <f t="shared" si="143"/>
        <v>0</v>
      </c>
      <c r="G1113" s="2">
        <f t="shared" si="143"/>
        <v>0</v>
      </c>
      <c r="H1113" s="2">
        <f t="shared" si="143"/>
        <v>0</v>
      </c>
      <c r="I1113" s="2">
        <f t="shared" si="143"/>
        <v>0</v>
      </c>
      <c r="J1113" s="2">
        <f t="shared" si="143"/>
        <v>0</v>
      </c>
      <c r="K1113" s="2">
        <f t="shared" si="143"/>
        <v>0</v>
      </c>
      <c r="L1113" s="17">
        <f t="shared" si="143"/>
        <v>0</v>
      </c>
    </row>
    <row r="1114" spans="2:12" ht="135" hidden="1" x14ac:dyDescent="0.25">
      <c r="B1114" s="24"/>
      <c r="C1114" s="13" t="s">
        <v>86</v>
      </c>
      <c r="D1114" s="24"/>
      <c r="E1114" s="12">
        <v>50000044</v>
      </c>
      <c r="F1114" s="16">
        <f t="shared" si="143"/>
        <v>0</v>
      </c>
      <c r="G1114" s="2">
        <f t="shared" si="143"/>
        <v>0</v>
      </c>
      <c r="H1114" s="2">
        <f t="shared" si="143"/>
        <v>0</v>
      </c>
      <c r="I1114" s="2">
        <f t="shared" si="143"/>
        <v>0</v>
      </c>
      <c r="J1114" s="2">
        <f t="shared" si="143"/>
        <v>0</v>
      </c>
      <c r="K1114" s="2">
        <f t="shared" si="143"/>
        <v>0</v>
      </c>
      <c r="L1114" s="17">
        <f t="shared" si="143"/>
        <v>0</v>
      </c>
    </row>
    <row r="1115" spans="2:12" ht="18" x14ac:dyDescent="0.25">
      <c r="B1115" s="24"/>
      <c r="C1115" s="15" t="s">
        <v>87</v>
      </c>
      <c r="D1115" s="24"/>
      <c r="E1115" s="11">
        <v>5001</v>
      </c>
      <c r="F1115" s="16">
        <f t="shared" si="143"/>
        <v>0</v>
      </c>
      <c r="G1115" s="2">
        <f t="shared" si="143"/>
        <v>0</v>
      </c>
      <c r="H1115" s="2">
        <f t="shared" si="143"/>
        <v>0</v>
      </c>
      <c r="I1115" s="2">
        <f t="shared" si="143"/>
        <v>0</v>
      </c>
      <c r="J1115" s="2">
        <f t="shared" si="143"/>
        <v>0</v>
      </c>
      <c r="K1115" s="2">
        <f t="shared" si="143"/>
        <v>0</v>
      </c>
      <c r="L1115" s="17">
        <f t="shared" si="143"/>
        <v>0</v>
      </c>
    </row>
    <row r="1116" spans="2:12" ht="18" x14ac:dyDescent="0.25">
      <c r="B1116" s="24"/>
      <c r="C1116" s="15" t="s">
        <v>88</v>
      </c>
      <c r="D1116" s="24"/>
      <c r="E1116" s="11">
        <v>5002</v>
      </c>
      <c r="F1116" s="16">
        <f t="shared" ref="F1116:L1116" si="144">F1117+F1162</f>
        <v>0</v>
      </c>
      <c r="G1116" s="2">
        <f t="shared" si="144"/>
        <v>0</v>
      </c>
      <c r="H1116" s="2">
        <f t="shared" si="144"/>
        <v>0</v>
      </c>
      <c r="I1116" s="2">
        <f t="shared" si="144"/>
        <v>0</v>
      </c>
      <c r="J1116" s="2">
        <f t="shared" si="144"/>
        <v>0</v>
      </c>
      <c r="K1116" s="2">
        <f t="shared" si="144"/>
        <v>0</v>
      </c>
      <c r="L1116" s="17">
        <f t="shared" si="144"/>
        <v>0</v>
      </c>
    </row>
    <row r="1117" spans="2:12" ht="18" x14ac:dyDescent="0.25">
      <c r="B1117" s="24"/>
      <c r="C1117" s="14" t="s">
        <v>42</v>
      </c>
      <c r="D1117" s="24"/>
      <c r="E1117" s="11">
        <v>501</v>
      </c>
      <c r="F1117" s="16">
        <f t="shared" ref="F1117:L1117" si="145">SUM(F1118:F1161)</f>
        <v>0</v>
      </c>
      <c r="G1117" s="2">
        <f t="shared" si="145"/>
        <v>0</v>
      </c>
      <c r="H1117" s="2">
        <f t="shared" si="145"/>
        <v>0</v>
      </c>
      <c r="I1117" s="2">
        <f t="shared" si="145"/>
        <v>0</v>
      </c>
      <c r="J1117" s="2">
        <f t="shared" si="145"/>
        <v>0</v>
      </c>
      <c r="K1117" s="2">
        <f t="shared" si="145"/>
        <v>0</v>
      </c>
      <c r="L1117" s="17">
        <f t="shared" si="145"/>
        <v>0</v>
      </c>
    </row>
    <row r="1118" spans="2:12" ht="30" hidden="1" x14ac:dyDescent="0.25">
      <c r="B1118" s="24"/>
      <c r="C1118" s="13" t="s">
        <v>43</v>
      </c>
      <c r="D1118" s="24"/>
      <c r="E1118" s="12">
        <v>50100001</v>
      </c>
      <c r="F1118" s="18"/>
      <c r="G1118" s="1"/>
      <c r="H1118" s="1"/>
      <c r="I1118" s="1"/>
      <c r="J1118" s="1"/>
      <c r="K1118" s="1"/>
      <c r="L1118" s="19"/>
    </row>
    <row r="1119" spans="2:12" ht="30" hidden="1" x14ac:dyDescent="0.25">
      <c r="B1119" s="24"/>
      <c r="C1119" s="13" t="s">
        <v>44</v>
      </c>
      <c r="D1119" s="24"/>
      <c r="E1119" s="12">
        <v>50100002</v>
      </c>
      <c r="F1119" s="18"/>
      <c r="G1119" s="1"/>
      <c r="H1119" s="1"/>
      <c r="I1119" s="1"/>
      <c r="J1119" s="1"/>
      <c r="K1119" s="1"/>
      <c r="L1119" s="19"/>
    </row>
    <row r="1120" spans="2:12" ht="30" hidden="1" x14ac:dyDescent="0.25">
      <c r="B1120" s="24"/>
      <c r="C1120" s="13" t="s">
        <v>45</v>
      </c>
      <c r="D1120" s="24"/>
      <c r="E1120" s="12">
        <v>50100003</v>
      </c>
      <c r="F1120" s="18"/>
      <c r="G1120" s="1"/>
      <c r="H1120" s="1"/>
      <c r="I1120" s="1"/>
      <c r="J1120" s="1"/>
      <c r="K1120" s="1"/>
      <c r="L1120" s="19"/>
    </row>
    <row r="1121" spans="2:12" ht="30" hidden="1" x14ac:dyDescent="0.25">
      <c r="B1121" s="24"/>
      <c r="C1121" s="13" t="s">
        <v>46</v>
      </c>
      <c r="D1121" s="24"/>
      <c r="E1121" s="12">
        <v>50100004</v>
      </c>
      <c r="F1121" s="18"/>
      <c r="G1121" s="1"/>
      <c r="H1121" s="1"/>
      <c r="I1121" s="1"/>
      <c r="J1121" s="1"/>
      <c r="K1121" s="1"/>
      <c r="L1121" s="19"/>
    </row>
    <row r="1122" spans="2:12" ht="18" hidden="1" x14ac:dyDescent="0.25">
      <c r="B1122" s="24"/>
      <c r="C1122" s="13" t="s">
        <v>47</v>
      </c>
      <c r="D1122" s="24"/>
      <c r="E1122" s="12">
        <v>50100005</v>
      </c>
      <c r="F1122" s="18"/>
      <c r="G1122" s="1"/>
      <c r="H1122" s="1"/>
      <c r="I1122" s="1"/>
      <c r="J1122" s="1"/>
      <c r="K1122" s="1"/>
      <c r="L1122" s="19"/>
    </row>
    <row r="1123" spans="2:12" ht="30" hidden="1" x14ac:dyDescent="0.25">
      <c r="B1123" s="24"/>
      <c r="C1123" s="13" t="s">
        <v>48</v>
      </c>
      <c r="D1123" s="24"/>
      <c r="E1123" s="12">
        <v>50100006</v>
      </c>
      <c r="F1123" s="18"/>
      <c r="G1123" s="1"/>
      <c r="H1123" s="1"/>
      <c r="I1123" s="1"/>
      <c r="J1123" s="1"/>
      <c r="K1123" s="1"/>
      <c r="L1123" s="19"/>
    </row>
    <row r="1124" spans="2:12" ht="18" hidden="1" x14ac:dyDescent="0.25">
      <c r="B1124" s="24"/>
      <c r="C1124" s="13" t="s">
        <v>49</v>
      </c>
      <c r="D1124" s="24"/>
      <c r="E1124" s="12">
        <v>50100007</v>
      </c>
      <c r="F1124" s="18"/>
      <c r="G1124" s="1"/>
      <c r="H1124" s="1"/>
      <c r="I1124" s="1"/>
      <c r="J1124" s="1"/>
      <c r="K1124" s="1"/>
      <c r="L1124" s="19"/>
    </row>
    <row r="1125" spans="2:12" ht="18" hidden="1" x14ac:dyDescent="0.25">
      <c r="B1125" s="24"/>
      <c r="C1125" s="13" t="s">
        <v>50</v>
      </c>
      <c r="D1125" s="24"/>
      <c r="E1125" s="12">
        <v>50100008</v>
      </c>
      <c r="F1125" s="18"/>
      <c r="G1125" s="1"/>
      <c r="H1125" s="1"/>
      <c r="I1125" s="1"/>
      <c r="J1125" s="1"/>
      <c r="K1125" s="1"/>
      <c r="L1125" s="19"/>
    </row>
    <row r="1126" spans="2:12" ht="45" hidden="1" x14ac:dyDescent="0.25">
      <c r="B1126" s="24"/>
      <c r="C1126" s="13" t="s">
        <v>51</v>
      </c>
      <c r="D1126" s="24"/>
      <c r="E1126" s="12">
        <v>50100009</v>
      </c>
      <c r="F1126" s="18"/>
      <c r="G1126" s="1"/>
      <c r="H1126" s="1"/>
      <c r="I1126" s="1"/>
      <c r="J1126" s="1"/>
      <c r="K1126" s="1"/>
      <c r="L1126" s="19"/>
    </row>
    <row r="1127" spans="2:12" ht="30" hidden="1" x14ac:dyDescent="0.25">
      <c r="B1127" s="24"/>
      <c r="C1127" s="13" t="s">
        <v>52</v>
      </c>
      <c r="D1127" s="24"/>
      <c r="E1127" s="12">
        <v>50100010</v>
      </c>
      <c r="F1127" s="18"/>
      <c r="G1127" s="1"/>
      <c r="H1127" s="1"/>
      <c r="I1127" s="1"/>
      <c r="J1127" s="1"/>
      <c r="K1127" s="1"/>
      <c r="L1127" s="19"/>
    </row>
    <row r="1128" spans="2:12" ht="30" hidden="1" x14ac:dyDescent="0.25">
      <c r="B1128" s="24"/>
      <c r="C1128" s="13" t="s">
        <v>53</v>
      </c>
      <c r="D1128" s="24"/>
      <c r="E1128" s="12">
        <v>50100011</v>
      </c>
      <c r="F1128" s="18"/>
      <c r="G1128" s="1"/>
      <c r="H1128" s="1"/>
      <c r="I1128" s="1"/>
      <c r="J1128" s="1"/>
      <c r="K1128" s="1"/>
      <c r="L1128" s="19"/>
    </row>
    <row r="1129" spans="2:12" ht="45" hidden="1" x14ac:dyDescent="0.25">
      <c r="B1129" s="24"/>
      <c r="C1129" s="13" t="s">
        <v>54</v>
      </c>
      <c r="D1129" s="24"/>
      <c r="E1129" s="12">
        <v>50100012</v>
      </c>
      <c r="F1129" s="18"/>
      <c r="G1129" s="1"/>
      <c r="H1129" s="1"/>
      <c r="I1129" s="1"/>
      <c r="J1129" s="1"/>
      <c r="K1129" s="1"/>
      <c r="L1129" s="19"/>
    </row>
    <row r="1130" spans="2:12" ht="30" hidden="1" x14ac:dyDescent="0.25">
      <c r="B1130" s="24"/>
      <c r="C1130" s="13" t="s">
        <v>55</v>
      </c>
      <c r="D1130" s="24"/>
      <c r="E1130" s="12">
        <v>50100013</v>
      </c>
      <c r="F1130" s="18"/>
      <c r="G1130" s="1"/>
      <c r="H1130" s="1"/>
      <c r="I1130" s="1"/>
      <c r="J1130" s="1"/>
      <c r="K1130" s="1"/>
      <c r="L1130" s="19"/>
    </row>
    <row r="1131" spans="2:12" ht="75" hidden="1" x14ac:dyDescent="0.25">
      <c r="B1131" s="24"/>
      <c r="C1131" s="13" t="s">
        <v>56</v>
      </c>
      <c r="D1131" s="24"/>
      <c r="E1131" s="12">
        <v>50100014</v>
      </c>
      <c r="F1131" s="18"/>
      <c r="G1131" s="1"/>
      <c r="H1131" s="1"/>
      <c r="I1131" s="1"/>
      <c r="J1131" s="1"/>
      <c r="K1131" s="1"/>
      <c r="L1131" s="19"/>
    </row>
    <row r="1132" spans="2:12" ht="75" hidden="1" x14ac:dyDescent="0.25">
      <c r="B1132" s="24"/>
      <c r="C1132" s="13" t="s">
        <v>57</v>
      </c>
      <c r="D1132" s="24"/>
      <c r="E1132" s="12">
        <v>50100015</v>
      </c>
      <c r="F1132" s="18"/>
      <c r="G1132" s="1"/>
      <c r="H1132" s="1"/>
      <c r="I1132" s="1"/>
      <c r="J1132" s="1"/>
      <c r="K1132" s="1"/>
      <c r="L1132" s="19"/>
    </row>
    <row r="1133" spans="2:12" ht="75" hidden="1" x14ac:dyDescent="0.25">
      <c r="B1133" s="24"/>
      <c r="C1133" s="13" t="s">
        <v>58</v>
      </c>
      <c r="D1133" s="24"/>
      <c r="E1133" s="12">
        <v>50100016</v>
      </c>
      <c r="F1133" s="18"/>
      <c r="G1133" s="1"/>
      <c r="H1133" s="1"/>
      <c r="I1133" s="1"/>
      <c r="J1133" s="1"/>
      <c r="K1133" s="1"/>
      <c r="L1133" s="19"/>
    </row>
    <row r="1134" spans="2:12" ht="120" hidden="1" x14ac:dyDescent="0.25">
      <c r="B1134" s="24"/>
      <c r="C1134" s="13" t="s">
        <v>59</v>
      </c>
      <c r="D1134" s="24"/>
      <c r="E1134" s="12">
        <v>50100017</v>
      </c>
      <c r="F1134" s="18"/>
      <c r="G1134" s="1"/>
      <c r="H1134" s="1"/>
      <c r="I1134" s="1"/>
      <c r="J1134" s="1"/>
      <c r="K1134" s="1"/>
      <c r="L1134" s="19"/>
    </row>
    <row r="1135" spans="2:12" ht="45" hidden="1" x14ac:dyDescent="0.25">
      <c r="B1135" s="24"/>
      <c r="C1135" s="13" t="s">
        <v>60</v>
      </c>
      <c r="D1135" s="24"/>
      <c r="E1135" s="12">
        <v>50100018</v>
      </c>
      <c r="F1135" s="18"/>
      <c r="G1135" s="1"/>
      <c r="H1135" s="1"/>
      <c r="I1135" s="1"/>
      <c r="J1135" s="1"/>
      <c r="K1135" s="1"/>
      <c r="L1135" s="19"/>
    </row>
    <row r="1136" spans="2:12" ht="18" hidden="1" x14ac:dyDescent="0.25">
      <c r="B1136" s="24"/>
      <c r="C1136" s="13" t="s">
        <v>61</v>
      </c>
      <c r="D1136" s="24"/>
      <c r="E1136" s="12">
        <v>50100019</v>
      </c>
      <c r="F1136" s="18"/>
      <c r="G1136" s="1"/>
      <c r="H1136" s="1"/>
      <c r="I1136" s="1"/>
      <c r="J1136" s="1"/>
      <c r="K1136" s="1"/>
      <c r="L1136" s="19"/>
    </row>
    <row r="1137" spans="2:12" ht="18" hidden="1" x14ac:dyDescent="0.25">
      <c r="B1137" s="24"/>
      <c r="C1137" s="13" t="s">
        <v>62</v>
      </c>
      <c r="D1137" s="24"/>
      <c r="E1137" s="12">
        <v>50100020</v>
      </c>
      <c r="F1137" s="18"/>
      <c r="G1137" s="1"/>
      <c r="H1137" s="1"/>
      <c r="I1137" s="1"/>
      <c r="J1137" s="1"/>
      <c r="K1137" s="1"/>
      <c r="L1137" s="19"/>
    </row>
    <row r="1138" spans="2:12" ht="18" hidden="1" x14ac:dyDescent="0.25">
      <c r="B1138" s="24"/>
      <c r="C1138" s="13" t="s">
        <v>63</v>
      </c>
      <c r="D1138" s="24"/>
      <c r="E1138" s="12">
        <v>50100021</v>
      </c>
      <c r="F1138" s="18"/>
      <c r="G1138" s="1"/>
      <c r="H1138" s="1"/>
      <c r="I1138" s="1"/>
      <c r="J1138" s="1"/>
      <c r="K1138" s="1"/>
      <c r="L1138" s="19"/>
    </row>
    <row r="1139" spans="2:12" ht="45" hidden="1" x14ac:dyDescent="0.25">
      <c r="B1139" s="24"/>
      <c r="C1139" s="13" t="s">
        <v>64</v>
      </c>
      <c r="D1139" s="24"/>
      <c r="E1139" s="12">
        <v>50100022</v>
      </c>
      <c r="F1139" s="18"/>
      <c r="G1139" s="1"/>
      <c r="H1139" s="1"/>
      <c r="I1139" s="1"/>
      <c r="J1139" s="1"/>
      <c r="K1139" s="1"/>
      <c r="L1139" s="19"/>
    </row>
    <row r="1140" spans="2:12" ht="45" hidden="1" x14ac:dyDescent="0.25">
      <c r="B1140" s="24"/>
      <c r="C1140" s="13" t="s">
        <v>65</v>
      </c>
      <c r="D1140" s="24"/>
      <c r="E1140" s="12">
        <v>50100023</v>
      </c>
      <c r="F1140" s="18"/>
      <c r="G1140" s="1"/>
      <c r="H1140" s="1"/>
      <c r="I1140" s="1"/>
      <c r="J1140" s="1"/>
      <c r="K1140" s="1"/>
      <c r="L1140" s="19"/>
    </row>
    <row r="1141" spans="2:12" ht="45" hidden="1" x14ac:dyDescent="0.25">
      <c r="B1141" s="24"/>
      <c r="C1141" s="13" t="s">
        <v>66</v>
      </c>
      <c r="D1141" s="24"/>
      <c r="E1141" s="12">
        <v>50100024</v>
      </c>
      <c r="F1141" s="18"/>
      <c r="G1141" s="1"/>
      <c r="H1141" s="1"/>
      <c r="I1141" s="1"/>
      <c r="J1141" s="1"/>
      <c r="K1141" s="1"/>
      <c r="L1141" s="19"/>
    </row>
    <row r="1142" spans="2:12" ht="30" hidden="1" x14ac:dyDescent="0.25">
      <c r="B1142" s="24"/>
      <c r="C1142" s="13" t="s">
        <v>67</v>
      </c>
      <c r="D1142" s="24"/>
      <c r="E1142" s="12">
        <v>50100025</v>
      </c>
      <c r="F1142" s="18"/>
      <c r="G1142" s="1"/>
      <c r="H1142" s="1"/>
      <c r="I1142" s="1"/>
      <c r="J1142" s="1"/>
      <c r="K1142" s="1"/>
      <c r="L1142" s="19"/>
    </row>
    <row r="1143" spans="2:12" ht="45" hidden="1" x14ac:dyDescent="0.25">
      <c r="B1143" s="24"/>
      <c r="C1143" s="13" t="s">
        <v>68</v>
      </c>
      <c r="D1143" s="24"/>
      <c r="E1143" s="12">
        <v>50100026</v>
      </c>
      <c r="F1143" s="18"/>
      <c r="G1143" s="1"/>
      <c r="H1143" s="1"/>
      <c r="I1143" s="1"/>
      <c r="J1143" s="1"/>
      <c r="K1143" s="1"/>
      <c r="L1143" s="19"/>
    </row>
    <row r="1144" spans="2:12" ht="60" hidden="1" x14ac:dyDescent="0.25">
      <c r="B1144" s="24"/>
      <c r="C1144" s="13" t="s">
        <v>69</v>
      </c>
      <c r="D1144" s="24"/>
      <c r="E1144" s="12">
        <v>50100027</v>
      </c>
      <c r="F1144" s="18"/>
      <c r="G1144" s="1"/>
      <c r="H1144" s="1"/>
      <c r="I1144" s="1"/>
      <c r="J1144" s="1"/>
      <c r="K1144" s="1"/>
      <c r="L1144" s="19"/>
    </row>
    <row r="1145" spans="2:12" ht="30" hidden="1" x14ac:dyDescent="0.25">
      <c r="B1145" s="24"/>
      <c r="C1145" s="13" t="s">
        <v>70</v>
      </c>
      <c r="D1145" s="24"/>
      <c r="E1145" s="12">
        <v>50100028</v>
      </c>
      <c r="F1145" s="18"/>
      <c r="G1145" s="1"/>
      <c r="H1145" s="1"/>
      <c r="I1145" s="1"/>
      <c r="J1145" s="1"/>
      <c r="K1145" s="1"/>
      <c r="L1145" s="19"/>
    </row>
    <row r="1146" spans="2:12" ht="60" hidden="1" x14ac:dyDescent="0.25">
      <c r="B1146" s="24"/>
      <c r="C1146" s="13" t="s">
        <v>71</v>
      </c>
      <c r="D1146" s="24"/>
      <c r="E1146" s="12">
        <v>50100029</v>
      </c>
      <c r="F1146" s="18"/>
      <c r="G1146" s="1"/>
      <c r="H1146" s="1"/>
      <c r="I1146" s="1"/>
      <c r="J1146" s="1"/>
      <c r="K1146" s="1"/>
      <c r="L1146" s="19"/>
    </row>
    <row r="1147" spans="2:12" ht="45" hidden="1" x14ac:dyDescent="0.25">
      <c r="B1147" s="24"/>
      <c r="C1147" s="13" t="s">
        <v>72</v>
      </c>
      <c r="D1147" s="24"/>
      <c r="E1147" s="12">
        <v>50100030</v>
      </c>
      <c r="F1147" s="18"/>
      <c r="G1147" s="1"/>
      <c r="H1147" s="1"/>
      <c r="I1147" s="1"/>
      <c r="J1147" s="1"/>
      <c r="K1147" s="1"/>
      <c r="L1147" s="19"/>
    </row>
    <row r="1148" spans="2:12" ht="45" hidden="1" x14ac:dyDescent="0.25">
      <c r="B1148" s="24"/>
      <c r="C1148" s="13" t="s">
        <v>73</v>
      </c>
      <c r="D1148" s="24"/>
      <c r="E1148" s="12">
        <v>50100031</v>
      </c>
      <c r="F1148" s="18"/>
      <c r="G1148" s="1"/>
      <c r="H1148" s="1"/>
      <c r="I1148" s="1"/>
      <c r="J1148" s="1"/>
      <c r="K1148" s="1"/>
      <c r="L1148" s="19"/>
    </row>
    <row r="1149" spans="2:12" ht="45" hidden="1" x14ac:dyDescent="0.25">
      <c r="B1149" s="24"/>
      <c r="C1149" s="13" t="s">
        <v>74</v>
      </c>
      <c r="D1149" s="24"/>
      <c r="E1149" s="12">
        <v>50100032</v>
      </c>
      <c r="F1149" s="18"/>
      <c r="G1149" s="1"/>
      <c r="H1149" s="1"/>
      <c r="I1149" s="1"/>
      <c r="J1149" s="1"/>
      <c r="K1149" s="1"/>
      <c r="L1149" s="19"/>
    </row>
    <row r="1150" spans="2:12" ht="30" hidden="1" x14ac:dyDescent="0.25">
      <c r="B1150" s="24"/>
      <c r="C1150" s="13" t="s">
        <v>75</v>
      </c>
      <c r="D1150" s="24"/>
      <c r="E1150" s="12">
        <v>50100033</v>
      </c>
      <c r="F1150" s="18"/>
      <c r="G1150" s="1"/>
      <c r="H1150" s="1"/>
      <c r="I1150" s="1"/>
      <c r="J1150" s="1"/>
      <c r="K1150" s="1"/>
      <c r="L1150" s="19"/>
    </row>
    <row r="1151" spans="2:12" ht="45" hidden="1" x14ac:dyDescent="0.25">
      <c r="B1151" s="24"/>
      <c r="C1151" s="13" t="s">
        <v>76</v>
      </c>
      <c r="D1151" s="24"/>
      <c r="E1151" s="12">
        <v>50100034</v>
      </c>
      <c r="F1151" s="18"/>
      <c r="G1151" s="1"/>
      <c r="H1151" s="1"/>
      <c r="I1151" s="1"/>
      <c r="J1151" s="1"/>
      <c r="K1151" s="1"/>
      <c r="L1151" s="19"/>
    </row>
    <row r="1152" spans="2:12" ht="45" hidden="1" x14ac:dyDescent="0.25">
      <c r="B1152" s="24"/>
      <c r="C1152" s="13" t="s">
        <v>77</v>
      </c>
      <c r="D1152" s="24"/>
      <c r="E1152" s="12">
        <v>50100035</v>
      </c>
      <c r="F1152" s="18"/>
      <c r="G1152" s="1"/>
      <c r="H1152" s="1"/>
      <c r="I1152" s="1"/>
      <c r="J1152" s="1"/>
      <c r="K1152" s="1"/>
      <c r="L1152" s="19"/>
    </row>
    <row r="1153" spans="2:12" ht="30" hidden="1" x14ac:dyDescent="0.25">
      <c r="B1153" s="24"/>
      <c r="C1153" s="13" t="s">
        <v>78</v>
      </c>
      <c r="D1153" s="24"/>
      <c r="E1153" s="12">
        <v>50100036</v>
      </c>
      <c r="F1153" s="18"/>
      <c r="G1153" s="1"/>
      <c r="H1153" s="1"/>
      <c r="I1153" s="1"/>
      <c r="J1153" s="1"/>
      <c r="K1153" s="1"/>
      <c r="L1153" s="19"/>
    </row>
    <row r="1154" spans="2:12" ht="30" hidden="1" x14ac:dyDescent="0.25">
      <c r="B1154" s="24"/>
      <c r="C1154" s="13" t="s">
        <v>79</v>
      </c>
      <c r="D1154" s="24"/>
      <c r="E1154" s="12">
        <v>50100037</v>
      </c>
      <c r="F1154" s="18"/>
      <c r="G1154" s="1"/>
      <c r="H1154" s="1"/>
      <c r="I1154" s="1"/>
      <c r="J1154" s="1"/>
      <c r="K1154" s="1"/>
      <c r="L1154" s="19"/>
    </row>
    <row r="1155" spans="2:12" ht="30" hidden="1" x14ac:dyDescent="0.25">
      <c r="B1155" s="24"/>
      <c r="C1155" s="13" t="s">
        <v>80</v>
      </c>
      <c r="D1155" s="24"/>
      <c r="E1155" s="12">
        <v>50100038</v>
      </c>
      <c r="F1155" s="18"/>
      <c r="G1155" s="1"/>
      <c r="H1155" s="1"/>
      <c r="I1155" s="1"/>
      <c r="J1155" s="1"/>
      <c r="K1155" s="1"/>
      <c r="L1155" s="19"/>
    </row>
    <row r="1156" spans="2:12" ht="30" hidden="1" x14ac:dyDescent="0.25">
      <c r="B1156" s="24"/>
      <c r="C1156" s="13" t="s">
        <v>81</v>
      </c>
      <c r="D1156" s="24"/>
      <c r="E1156" s="12">
        <v>50100039</v>
      </c>
      <c r="F1156" s="18"/>
      <c r="G1156" s="1"/>
      <c r="H1156" s="1"/>
      <c r="I1156" s="1"/>
      <c r="J1156" s="1"/>
      <c r="K1156" s="1"/>
      <c r="L1156" s="19"/>
    </row>
    <row r="1157" spans="2:12" ht="75" hidden="1" x14ac:dyDescent="0.25">
      <c r="B1157" s="24"/>
      <c r="C1157" s="13" t="s">
        <v>82</v>
      </c>
      <c r="D1157" s="24"/>
      <c r="E1157" s="12">
        <v>50100040</v>
      </c>
      <c r="F1157" s="18"/>
      <c r="G1157" s="1"/>
      <c r="H1157" s="1"/>
      <c r="I1157" s="1"/>
      <c r="J1157" s="1"/>
      <c r="K1157" s="1"/>
      <c r="L1157" s="19"/>
    </row>
    <row r="1158" spans="2:12" ht="45" hidden="1" x14ac:dyDescent="0.25">
      <c r="B1158" s="24"/>
      <c r="C1158" s="13" t="s">
        <v>83</v>
      </c>
      <c r="D1158" s="24"/>
      <c r="E1158" s="12">
        <v>50100041</v>
      </c>
      <c r="F1158" s="18"/>
      <c r="G1158" s="1"/>
      <c r="H1158" s="1"/>
      <c r="I1158" s="1"/>
      <c r="J1158" s="1"/>
      <c r="K1158" s="1"/>
      <c r="L1158" s="19"/>
    </row>
    <row r="1159" spans="2:12" ht="30" hidden="1" x14ac:dyDescent="0.25">
      <c r="B1159" s="24"/>
      <c r="C1159" s="13" t="s">
        <v>84</v>
      </c>
      <c r="D1159" s="24"/>
      <c r="E1159" s="12">
        <v>50100042</v>
      </c>
      <c r="F1159" s="18"/>
      <c r="G1159" s="1"/>
      <c r="H1159" s="1"/>
      <c r="I1159" s="1"/>
      <c r="J1159" s="1"/>
      <c r="K1159" s="1"/>
      <c r="L1159" s="19"/>
    </row>
    <row r="1160" spans="2:12" ht="30" hidden="1" x14ac:dyDescent="0.25">
      <c r="B1160" s="24"/>
      <c r="C1160" s="13" t="s">
        <v>85</v>
      </c>
      <c r="D1160" s="24"/>
      <c r="E1160" s="12">
        <v>50100043</v>
      </c>
      <c r="F1160" s="18"/>
      <c r="G1160" s="1"/>
      <c r="H1160" s="1"/>
      <c r="I1160" s="1"/>
      <c r="J1160" s="1"/>
      <c r="K1160" s="1"/>
      <c r="L1160" s="19"/>
    </row>
    <row r="1161" spans="2:12" ht="135" hidden="1" x14ac:dyDescent="0.25">
      <c r="B1161" s="24"/>
      <c r="C1161" s="13" t="s">
        <v>86</v>
      </c>
      <c r="D1161" s="24"/>
      <c r="E1161" s="12">
        <v>50100044</v>
      </c>
      <c r="F1161" s="18"/>
      <c r="G1161" s="1"/>
      <c r="H1161" s="1"/>
      <c r="I1161" s="1"/>
      <c r="J1161" s="1"/>
      <c r="K1161" s="1"/>
      <c r="L1161" s="19"/>
    </row>
    <row r="1162" spans="2:12" ht="18" x14ac:dyDescent="0.25">
      <c r="B1162" s="24"/>
      <c r="C1162" s="15" t="s">
        <v>87</v>
      </c>
      <c r="D1162" s="24"/>
      <c r="E1162" s="11">
        <v>5003</v>
      </c>
      <c r="F1162" s="18"/>
      <c r="G1162" s="1"/>
      <c r="H1162" s="1"/>
      <c r="I1162" s="1"/>
      <c r="J1162" s="1"/>
      <c r="K1162" s="1"/>
      <c r="L1162" s="19"/>
    </row>
    <row r="1163" spans="2:12" ht="18" x14ac:dyDescent="0.25">
      <c r="B1163" s="24"/>
      <c r="C1163" s="15" t="s">
        <v>89</v>
      </c>
      <c r="D1163" s="24"/>
      <c r="E1163" s="11">
        <v>5004</v>
      </c>
      <c r="F1163" s="16">
        <f t="shared" ref="F1163:L1163" si="146">F1164+F1209</f>
        <v>0</v>
      </c>
      <c r="G1163" s="2">
        <f t="shared" si="146"/>
        <v>0</v>
      </c>
      <c r="H1163" s="2">
        <f t="shared" si="146"/>
        <v>0</v>
      </c>
      <c r="I1163" s="2">
        <f t="shared" si="146"/>
        <v>0</v>
      </c>
      <c r="J1163" s="2">
        <f t="shared" si="146"/>
        <v>0</v>
      </c>
      <c r="K1163" s="2">
        <f t="shared" si="146"/>
        <v>0</v>
      </c>
      <c r="L1163" s="17">
        <f t="shared" si="146"/>
        <v>0</v>
      </c>
    </row>
    <row r="1164" spans="2:12" ht="18" x14ac:dyDescent="0.25">
      <c r="B1164" s="24"/>
      <c r="C1164" s="14" t="s">
        <v>42</v>
      </c>
      <c r="D1164" s="24"/>
      <c r="E1164" s="11">
        <v>502</v>
      </c>
      <c r="F1164" s="16">
        <f t="shared" ref="F1164:L1164" si="147">SUM(F1165:F1208)</f>
        <v>0</v>
      </c>
      <c r="G1164" s="2">
        <f t="shared" si="147"/>
        <v>0</v>
      </c>
      <c r="H1164" s="2">
        <f t="shared" si="147"/>
        <v>0</v>
      </c>
      <c r="I1164" s="2">
        <f t="shared" si="147"/>
        <v>0</v>
      </c>
      <c r="J1164" s="2">
        <f t="shared" si="147"/>
        <v>0</v>
      </c>
      <c r="K1164" s="2">
        <f t="shared" si="147"/>
        <v>0</v>
      </c>
      <c r="L1164" s="17">
        <f t="shared" si="147"/>
        <v>0</v>
      </c>
    </row>
    <row r="1165" spans="2:12" ht="30" hidden="1" x14ac:dyDescent="0.25">
      <c r="B1165" s="24"/>
      <c r="C1165" s="13" t="s">
        <v>43</v>
      </c>
      <c r="D1165" s="24"/>
      <c r="E1165" s="12">
        <v>50200001</v>
      </c>
      <c r="F1165" s="18"/>
      <c r="G1165" s="1"/>
      <c r="H1165" s="1"/>
      <c r="I1165" s="1"/>
      <c r="J1165" s="1"/>
      <c r="K1165" s="1"/>
      <c r="L1165" s="19"/>
    </row>
    <row r="1166" spans="2:12" ht="30" hidden="1" x14ac:dyDescent="0.25">
      <c r="B1166" s="24"/>
      <c r="C1166" s="13" t="s">
        <v>44</v>
      </c>
      <c r="D1166" s="24"/>
      <c r="E1166" s="12">
        <v>50200002</v>
      </c>
      <c r="F1166" s="18"/>
      <c r="G1166" s="1"/>
      <c r="H1166" s="1"/>
      <c r="I1166" s="1"/>
      <c r="J1166" s="1"/>
      <c r="K1166" s="1"/>
      <c r="L1166" s="19"/>
    </row>
    <row r="1167" spans="2:12" ht="30" hidden="1" x14ac:dyDescent="0.25">
      <c r="B1167" s="24"/>
      <c r="C1167" s="13" t="s">
        <v>45</v>
      </c>
      <c r="D1167" s="24"/>
      <c r="E1167" s="12">
        <v>50200003</v>
      </c>
      <c r="F1167" s="18"/>
      <c r="G1167" s="1"/>
      <c r="H1167" s="1"/>
      <c r="I1167" s="1"/>
      <c r="J1167" s="1"/>
      <c r="K1167" s="1"/>
      <c r="L1167" s="19"/>
    </row>
    <row r="1168" spans="2:12" ht="30" hidden="1" x14ac:dyDescent="0.25">
      <c r="B1168" s="24"/>
      <c r="C1168" s="13" t="s">
        <v>46</v>
      </c>
      <c r="D1168" s="24"/>
      <c r="E1168" s="12">
        <v>50200004</v>
      </c>
      <c r="F1168" s="18"/>
      <c r="G1168" s="1"/>
      <c r="H1168" s="1"/>
      <c r="I1168" s="1"/>
      <c r="J1168" s="1"/>
      <c r="K1168" s="1"/>
      <c r="L1168" s="19"/>
    </row>
    <row r="1169" spans="2:12" ht="18" hidden="1" x14ac:dyDescent="0.25">
      <c r="B1169" s="24"/>
      <c r="C1169" s="13" t="s">
        <v>47</v>
      </c>
      <c r="D1169" s="24"/>
      <c r="E1169" s="12">
        <v>50200005</v>
      </c>
      <c r="F1169" s="18"/>
      <c r="G1169" s="1"/>
      <c r="H1169" s="1"/>
      <c r="I1169" s="1"/>
      <c r="J1169" s="1"/>
      <c r="K1169" s="1"/>
      <c r="L1169" s="19"/>
    </row>
    <row r="1170" spans="2:12" ht="30" hidden="1" x14ac:dyDescent="0.25">
      <c r="B1170" s="24"/>
      <c r="C1170" s="13" t="s">
        <v>48</v>
      </c>
      <c r="D1170" s="24"/>
      <c r="E1170" s="12">
        <v>50200006</v>
      </c>
      <c r="F1170" s="18"/>
      <c r="G1170" s="1"/>
      <c r="H1170" s="1"/>
      <c r="I1170" s="1"/>
      <c r="J1170" s="1"/>
      <c r="K1170" s="1"/>
      <c r="L1170" s="19"/>
    </row>
    <row r="1171" spans="2:12" ht="18" hidden="1" x14ac:dyDescent="0.25">
      <c r="B1171" s="24"/>
      <c r="C1171" s="13" t="s">
        <v>49</v>
      </c>
      <c r="D1171" s="24"/>
      <c r="E1171" s="12">
        <v>50200007</v>
      </c>
      <c r="F1171" s="18"/>
      <c r="G1171" s="1"/>
      <c r="H1171" s="1"/>
      <c r="I1171" s="1"/>
      <c r="J1171" s="1"/>
      <c r="K1171" s="1"/>
      <c r="L1171" s="19"/>
    </row>
    <row r="1172" spans="2:12" ht="18" hidden="1" x14ac:dyDescent="0.25">
      <c r="B1172" s="24"/>
      <c r="C1172" s="13" t="s">
        <v>50</v>
      </c>
      <c r="D1172" s="24"/>
      <c r="E1172" s="12">
        <v>50200008</v>
      </c>
      <c r="F1172" s="18"/>
      <c r="G1172" s="1"/>
      <c r="H1172" s="1"/>
      <c r="I1172" s="1"/>
      <c r="J1172" s="1"/>
      <c r="K1172" s="1"/>
      <c r="L1172" s="19"/>
    </row>
    <row r="1173" spans="2:12" ht="45" hidden="1" x14ac:dyDescent="0.25">
      <c r="B1173" s="24"/>
      <c r="C1173" s="13" t="s">
        <v>51</v>
      </c>
      <c r="D1173" s="24"/>
      <c r="E1173" s="12">
        <v>50200009</v>
      </c>
      <c r="F1173" s="18"/>
      <c r="G1173" s="1"/>
      <c r="H1173" s="1"/>
      <c r="I1173" s="1"/>
      <c r="J1173" s="1"/>
      <c r="K1173" s="1"/>
      <c r="L1173" s="19"/>
    </row>
    <row r="1174" spans="2:12" ht="30" hidden="1" x14ac:dyDescent="0.25">
      <c r="B1174" s="24"/>
      <c r="C1174" s="13" t="s">
        <v>52</v>
      </c>
      <c r="D1174" s="24"/>
      <c r="E1174" s="12">
        <v>50200010</v>
      </c>
      <c r="F1174" s="18"/>
      <c r="G1174" s="1"/>
      <c r="H1174" s="1"/>
      <c r="I1174" s="1"/>
      <c r="J1174" s="1"/>
      <c r="K1174" s="1"/>
      <c r="L1174" s="19"/>
    </row>
    <row r="1175" spans="2:12" ht="30" hidden="1" x14ac:dyDescent="0.25">
      <c r="B1175" s="24"/>
      <c r="C1175" s="13" t="s">
        <v>53</v>
      </c>
      <c r="D1175" s="24"/>
      <c r="E1175" s="12">
        <v>50200011</v>
      </c>
      <c r="F1175" s="18"/>
      <c r="G1175" s="1"/>
      <c r="H1175" s="1"/>
      <c r="I1175" s="1"/>
      <c r="J1175" s="1"/>
      <c r="K1175" s="1"/>
      <c r="L1175" s="19"/>
    </row>
    <row r="1176" spans="2:12" ht="45" hidden="1" x14ac:dyDescent="0.25">
      <c r="B1176" s="24"/>
      <c r="C1176" s="13" t="s">
        <v>54</v>
      </c>
      <c r="D1176" s="24"/>
      <c r="E1176" s="12">
        <v>50200012</v>
      </c>
      <c r="F1176" s="18"/>
      <c r="G1176" s="1"/>
      <c r="H1176" s="1"/>
      <c r="I1176" s="1"/>
      <c r="J1176" s="1"/>
      <c r="K1176" s="1"/>
      <c r="L1176" s="19"/>
    </row>
    <row r="1177" spans="2:12" ht="30" hidden="1" x14ac:dyDescent="0.25">
      <c r="B1177" s="24"/>
      <c r="C1177" s="13" t="s">
        <v>55</v>
      </c>
      <c r="D1177" s="24"/>
      <c r="E1177" s="12">
        <v>50200013</v>
      </c>
      <c r="F1177" s="18"/>
      <c r="G1177" s="1"/>
      <c r="H1177" s="1"/>
      <c r="I1177" s="1"/>
      <c r="J1177" s="1"/>
      <c r="K1177" s="1"/>
      <c r="L1177" s="19"/>
    </row>
    <row r="1178" spans="2:12" ht="75" hidden="1" x14ac:dyDescent="0.25">
      <c r="B1178" s="24"/>
      <c r="C1178" s="13" t="s">
        <v>56</v>
      </c>
      <c r="D1178" s="24"/>
      <c r="E1178" s="12">
        <v>50200014</v>
      </c>
      <c r="F1178" s="18"/>
      <c r="G1178" s="1"/>
      <c r="H1178" s="1"/>
      <c r="I1178" s="1"/>
      <c r="J1178" s="1"/>
      <c r="K1178" s="1"/>
      <c r="L1178" s="19"/>
    </row>
    <row r="1179" spans="2:12" ht="75" hidden="1" x14ac:dyDescent="0.25">
      <c r="B1179" s="24"/>
      <c r="C1179" s="13" t="s">
        <v>57</v>
      </c>
      <c r="D1179" s="24"/>
      <c r="E1179" s="12">
        <v>50200015</v>
      </c>
      <c r="F1179" s="18"/>
      <c r="G1179" s="1"/>
      <c r="H1179" s="1"/>
      <c r="I1179" s="1"/>
      <c r="J1179" s="1"/>
      <c r="K1179" s="1"/>
      <c r="L1179" s="19"/>
    </row>
    <row r="1180" spans="2:12" ht="75" hidden="1" x14ac:dyDescent="0.25">
      <c r="B1180" s="24"/>
      <c r="C1180" s="13" t="s">
        <v>58</v>
      </c>
      <c r="D1180" s="24"/>
      <c r="E1180" s="12">
        <v>50200016</v>
      </c>
      <c r="F1180" s="18"/>
      <c r="G1180" s="1"/>
      <c r="H1180" s="1"/>
      <c r="I1180" s="1"/>
      <c r="J1180" s="1"/>
      <c r="K1180" s="1"/>
      <c r="L1180" s="19"/>
    </row>
    <row r="1181" spans="2:12" ht="120" hidden="1" x14ac:dyDescent="0.25">
      <c r="B1181" s="24"/>
      <c r="C1181" s="13" t="s">
        <v>59</v>
      </c>
      <c r="D1181" s="24"/>
      <c r="E1181" s="12">
        <v>50200017</v>
      </c>
      <c r="F1181" s="18"/>
      <c r="G1181" s="1"/>
      <c r="H1181" s="1"/>
      <c r="I1181" s="1"/>
      <c r="J1181" s="1"/>
      <c r="K1181" s="1"/>
      <c r="L1181" s="19"/>
    </row>
    <row r="1182" spans="2:12" ht="45" hidden="1" x14ac:dyDescent="0.25">
      <c r="B1182" s="24"/>
      <c r="C1182" s="13" t="s">
        <v>60</v>
      </c>
      <c r="D1182" s="24"/>
      <c r="E1182" s="12">
        <v>50200018</v>
      </c>
      <c r="F1182" s="18"/>
      <c r="G1182" s="1"/>
      <c r="H1182" s="1"/>
      <c r="I1182" s="1"/>
      <c r="J1182" s="1"/>
      <c r="K1182" s="1"/>
      <c r="L1182" s="19"/>
    </row>
    <row r="1183" spans="2:12" ht="18" hidden="1" x14ac:dyDescent="0.25">
      <c r="B1183" s="24"/>
      <c r="C1183" s="13" t="s">
        <v>61</v>
      </c>
      <c r="D1183" s="24"/>
      <c r="E1183" s="12">
        <v>50200019</v>
      </c>
      <c r="F1183" s="18"/>
      <c r="G1183" s="1"/>
      <c r="H1183" s="1"/>
      <c r="I1183" s="1"/>
      <c r="J1183" s="1"/>
      <c r="K1183" s="1"/>
      <c r="L1183" s="19"/>
    </row>
    <row r="1184" spans="2:12" ht="18" hidden="1" x14ac:dyDescent="0.25">
      <c r="B1184" s="24"/>
      <c r="C1184" s="13" t="s">
        <v>62</v>
      </c>
      <c r="D1184" s="24"/>
      <c r="E1184" s="12">
        <v>50200020</v>
      </c>
      <c r="F1184" s="18"/>
      <c r="G1184" s="1"/>
      <c r="H1184" s="1"/>
      <c r="I1184" s="1"/>
      <c r="J1184" s="1"/>
      <c r="K1184" s="1"/>
      <c r="L1184" s="19"/>
    </row>
    <row r="1185" spans="2:12" ht="18" hidden="1" x14ac:dyDescent="0.25">
      <c r="B1185" s="24"/>
      <c r="C1185" s="13" t="s">
        <v>63</v>
      </c>
      <c r="D1185" s="24"/>
      <c r="E1185" s="12">
        <v>50200021</v>
      </c>
      <c r="F1185" s="18"/>
      <c r="G1185" s="1"/>
      <c r="H1185" s="1"/>
      <c r="I1185" s="1"/>
      <c r="J1185" s="1"/>
      <c r="K1185" s="1"/>
      <c r="L1185" s="19"/>
    </row>
    <row r="1186" spans="2:12" ht="45" hidden="1" x14ac:dyDescent="0.25">
      <c r="B1186" s="24"/>
      <c r="C1186" s="13" t="s">
        <v>64</v>
      </c>
      <c r="D1186" s="24"/>
      <c r="E1186" s="12">
        <v>50200022</v>
      </c>
      <c r="F1186" s="18"/>
      <c r="G1186" s="1"/>
      <c r="H1186" s="1"/>
      <c r="I1186" s="1"/>
      <c r="J1186" s="1"/>
      <c r="K1186" s="1"/>
      <c r="L1186" s="19"/>
    </row>
    <row r="1187" spans="2:12" ht="45" hidden="1" x14ac:dyDescent="0.25">
      <c r="B1187" s="24"/>
      <c r="C1187" s="13" t="s">
        <v>65</v>
      </c>
      <c r="D1187" s="24"/>
      <c r="E1187" s="12">
        <v>50200023</v>
      </c>
      <c r="F1187" s="18"/>
      <c r="G1187" s="1"/>
      <c r="H1187" s="1"/>
      <c r="I1187" s="1"/>
      <c r="J1187" s="1"/>
      <c r="K1187" s="1"/>
      <c r="L1187" s="19"/>
    </row>
    <row r="1188" spans="2:12" ht="45" hidden="1" x14ac:dyDescent="0.25">
      <c r="B1188" s="24"/>
      <c r="C1188" s="13" t="s">
        <v>66</v>
      </c>
      <c r="D1188" s="24"/>
      <c r="E1188" s="12">
        <v>50200024</v>
      </c>
      <c r="F1188" s="18"/>
      <c r="G1188" s="1"/>
      <c r="H1188" s="1"/>
      <c r="I1188" s="1"/>
      <c r="J1188" s="1"/>
      <c r="K1188" s="1"/>
      <c r="L1188" s="19"/>
    </row>
    <row r="1189" spans="2:12" ht="30" hidden="1" x14ac:dyDescent="0.25">
      <c r="B1189" s="24"/>
      <c r="C1189" s="13" t="s">
        <v>67</v>
      </c>
      <c r="D1189" s="24"/>
      <c r="E1189" s="12">
        <v>50200025</v>
      </c>
      <c r="F1189" s="18"/>
      <c r="G1189" s="1"/>
      <c r="H1189" s="1"/>
      <c r="I1189" s="1"/>
      <c r="J1189" s="1"/>
      <c r="K1189" s="1"/>
      <c r="L1189" s="19"/>
    </row>
    <row r="1190" spans="2:12" ht="45" hidden="1" x14ac:dyDescent="0.25">
      <c r="B1190" s="24"/>
      <c r="C1190" s="13" t="s">
        <v>68</v>
      </c>
      <c r="D1190" s="24"/>
      <c r="E1190" s="12">
        <v>50200026</v>
      </c>
      <c r="F1190" s="18"/>
      <c r="G1190" s="1"/>
      <c r="H1190" s="1"/>
      <c r="I1190" s="1"/>
      <c r="J1190" s="1"/>
      <c r="K1190" s="1"/>
      <c r="L1190" s="19"/>
    </row>
    <row r="1191" spans="2:12" ht="60" hidden="1" x14ac:dyDescent="0.25">
      <c r="B1191" s="24"/>
      <c r="C1191" s="13" t="s">
        <v>69</v>
      </c>
      <c r="D1191" s="24"/>
      <c r="E1191" s="12">
        <v>50200027</v>
      </c>
      <c r="F1191" s="18"/>
      <c r="G1191" s="1"/>
      <c r="H1191" s="1"/>
      <c r="I1191" s="1"/>
      <c r="J1191" s="1"/>
      <c r="K1191" s="1"/>
      <c r="L1191" s="19"/>
    </row>
    <row r="1192" spans="2:12" ht="30" hidden="1" x14ac:dyDescent="0.25">
      <c r="B1192" s="24"/>
      <c r="C1192" s="13" t="s">
        <v>70</v>
      </c>
      <c r="D1192" s="24"/>
      <c r="E1192" s="12">
        <v>50200028</v>
      </c>
      <c r="F1192" s="18"/>
      <c r="G1192" s="1"/>
      <c r="H1192" s="1"/>
      <c r="I1192" s="1"/>
      <c r="J1192" s="1"/>
      <c r="K1192" s="1"/>
      <c r="L1192" s="19"/>
    </row>
    <row r="1193" spans="2:12" ht="60" hidden="1" x14ac:dyDescent="0.25">
      <c r="B1193" s="24"/>
      <c r="C1193" s="13" t="s">
        <v>71</v>
      </c>
      <c r="D1193" s="24"/>
      <c r="E1193" s="12">
        <v>50200029</v>
      </c>
      <c r="F1193" s="18"/>
      <c r="G1193" s="1"/>
      <c r="H1193" s="1"/>
      <c r="I1193" s="1"/>
      <c r="J1193" s="1"/>
      <c r="K1193" s="1"/>
      <c r="L1193" s="19"/>
    </row>
    <row r="1194" spans="2:12" ht="45" hidden="1" x14ac:dyDescent="0.25">
      <c r="B1194" s="24"/>
      <c r="C1194" s="13" t="s">
        <v>72</v>
      </c>
      <c r="D1194" s="24"/>
      <c r="E1194" s="12">
        <v>50200030</v>
      </c>
      <c r="F1194" s="18"/>
      <c r="G1194" s="1"/>
      <c r="H1194" s="1"/>
      <c r="I1194" s="1"/>
      <c r="J1194" s="1"/>
      <c r="K1194" s="1"/>
      <c r="L1194" s="19"/>
    </row>
    <row r="1195" spans="2:12" ht="45" hidden="1" x14ac:dyDescent="0.25">
      <c r="B1195" s="24"/>
      <c r="C1195" s="13" t="s">
        <v>73</v>
      </c>
      <c r="D1195" s="24"/>
      <c r="E1195" s="12">
        <v>50200031</v>
      </c>
      <c r="F1195" s="18"/>
      <c r="G1195" s="1"/>
      <c r="H1195" s="1"/>
      <c r="I1195" s="1"/>
      <c r="J1195" s="1"/>
      <c r="K1195" s="1"/>
      <c r="L1195" s="19"/>
    </row>
    <row r="1196" spans="2:12" ht="45" hidden="1" x14ac:dyDescent="0.25">
      <c r="B1196" s="24"/>
      <c r="C1196" s="13" t="s">
        <v>74</v>
      </c>
      <c r="D1196" s="24"/>
      <c r="E1196" s="12">
        <v>50200032</v>
      </c>
      <c r="F1196" s="18"/>
      <c r="G1196" s="1"/>
      <c r="H1196" s="1"/>
      <c r="I1196" s="1"/>
      <c r="J1196" s="1"/>
      <c r="K1196" s="1"/>
      <c r="L1196" s="19"/>
    </row>
    <row r="1197" spans="2:12" ht="30" hidden="1" x14ac:dyDescent="0.25">
      <c r="B1197" s="24"/>
      <c r="C1197" s="13" t="s">
        <v>75</v>
      </c>
      <c r="D1197" s="24"/>
      <c r="E1197" s="12">
        <v>50200033</v>
      </c>
      <c r="F1197" s="18"/>
      <c r="G1197" s="1"/>
      <c r="H1197" s="1"/>
      <c r="I1197" s="1"/>
      <c r="J1197" s="1"/>
      <c r="K1197" s="1"/>
      <c r="L1197" s="19"/>
    </row>
    <row r="1198" spans="2:12" ht="45" hidden="1" x14ac:dyDescent="0.25">
      <c r="B1198" s="24"/>
      <c r="C1198" s="13" t="s">
        <v>76</v>
      </c>
      <c r="D1198" s="24"/>
      <c r="E1198" s="12">
        <v>50200034</v>
      </c>
      <c r="F1198" s="18"/>
      <c r="G1198" s="1"/>
      <c r="H1198" s="1"/>
      <c r="I1198" s="1"/>
      <c r="J1198" s="1"/>
      <c r="K1198" s="1"/>
      <c r="L1198" s="19"/>
    </row>
    <row r="1199" spans="2:12" ht="45" hidden="1" x14ac:dyDescent="0.25">
      <c r="B1199" s="24"/>
      <c r="C1199" s="13" t="s">
        <v>77</v>
      </c>
      <c r="D1199" s="24"/>
      <c r="E1199" s="12">
        <v>50200035</v>
      </c>
      <c r="F1199" s="18"/>
      <c r="G1199" s="1"/>
      <c r="H1199" s="1"/>
      <c r="I1199" s="1"/>
      <c r="J1199" s="1"/>
      <c r="K1199" s="1"/>
      <c r="L1199" s="19"/>
    </row>
    <row r="1200" spans="2:12" ht="30" hidden="1" x14ac:dyDescent="0.25">
      <c r="B1200" s="24"/>
      <c r="C1200" s="13" t="s">
        <v>78</v>
      </c>
      <c r="D1200" s="24"/>
      <c r="E1200" s="12">
        <v>50200036</v>
      </c>
      <c r="F1200" s="18"/>
      <c r="G1200" s="1"/>
      <c r="H1200" s="1"/>
      <c r="I1200" s="1"/>
      <c r="J1200" s="1"/>
      <c r="K1200" s="1"/>
      <c r="L1200" s="19"/>
    </row>
    <row r="1201" spans="2:12" ht="30" hidden="1" x14ac:dyDescent="0.25">
      <c r="B1201" s="24"/>
      <c r="C1201" s="13" t="s">
        <v>79</v>
      </c>
      <c r="D1201" s="24"/>
      <c r="E1201" s="12">
        <v>50200037</v>
      </c>
      <c r="F1201" s="18"/>
      <c r="G1201" s="1"/>
      <c r="H1201" s="1"/>
      <c r="I1201" s="1"/>
      <c r="J1201" s="1"/>
      <c r="K1201" s="1"/>
      <c r="L1201" s="19"/>
    </row>
    <row r="1202" spans="2:12" ht="30" hidden="1" x14ac:dyDescent="0.25">
      <c r="B1202" s="24"/>
      <c r="C1202" s="13" t="s">
        <v>80</v>
      </c>
      <c r="D1202" s="24"/>
      <c r="E1202" s="12">
        <v>50200038</v>
      </c>
      <c r="F1202" s="18"/>
      <c r="G1202" s="1"/>
      <c r="H1202" s="1"/>
      <c r="I1202" s="1"/>
      <c r="J1202" s="1"/>
      <c r="K1202" s="1"/>
      <c r="L1202" s="19"/>
    </row>
    <row r="1203" spans="2:12" ht="30" hidden="1" x14ac:dyDescent="0.25">
      <c r="B1203" s="24"/>
      <c r="C1203" s="13" t="s">
        <v>81</v>
      </c>
      <c r="D1203" s="24"/>
      <c r="E1203" s="12">
        <v>50200039</v>
      </c>
      <c r="F1203" s="18"/>
      <c r="G1203" s="1"/>
      <c r="H1203" s="1"/>
      <c r="I1203" s="1"/>
      <c r="J1203" s="1"/>
      <c r="K1203" s="1"/>
      <c r="L1203" s="19"/>
    </row>
    <row r="1204" spans="2:12" ht="75" hidden="1" x14ac:dyDescent="0.25">
      <c r="B1204" s="24"/>
      <c r="C1204" s="13" t="s">
        <v>82</v>
      </c>
      <c r="D1204" s="24"/>
      <c r="E1204" s="12">
        <v>50200040</v>
      </c>
      <c r="F1204" s="18"/>
      <c r="G1204" s="1"/>
      <c r="H1204" s="1"/>
      <c r="I1204" s="1"/>
      <c r="J1204" s="1"/>
      <c r="K1204" s="1"/>
      <c r="L1204" s="19"/>
    </row>
    <row r="1205" spans="2:12" ht="45" hidden="1" x14ac:dyDescent="0.25">
      <c r="B1205" s="24"/>
      <c r="C1205" s="13" t="s">
        <v>83</v>
      </c>
      <c r="D1205" s="24"/>
      <c r="E1205" s="12">
        <v>50200041</v>
      </c>
      <c r="F1205" s="18"/>
      <c r="G1205" s="1"/>
      <c r="H1205" s="1"/>
      <c r="I1205" s="1"/>
      <c r="J1205" s="1"/>
      <c r="K1205" s="1"/>
      <c r="L1205" s="19"/>
    </row>
    <row r="1206" spans="2:12" ht="30" hidden="1" x14ac:dyDescent="0.25">
      <c r="B1206" s="24"/>
      <c r="C1206" s="13" t="s">
        <v>84</v>
      </c>
      <c r="D1206" s="24"/>
      <c r="E1206" s="12">
        <v>50200042</v>
      </c>
      <c r="F1206" s="18"/>
      <c r="G1206" s="1"/>
      <c r="H1206" s="1"/>
      <c r="I1206" s="1"/>
      <c r="J1206" s="1"/>
      <c r="K1206" s="1"/>
      <c r="L1206" s="19"/>
    </row>
    <row r="1207" spans="2:12" ht="30" hidden="1" x14ac:dyDescent="0.25">
      <c r="B1207" s="24"/>
      <c r="C1207" s="13" t="s">
        <v>85</v>
      </c>
      <c r="D1207" s="24"/>
      <c r="E1207" s="12">
        <v>50200043</v>
      </c>
      <c r="F1207" s="18"/>
      <c r="G1207" s="1"/>
      <c r="H1207" s="1"/>
      <c r="I1207" s="1"/>
      <c r="J1207" s="1"/>
      <c r="K1207" s="1"/>
      <c r="L1207" s="19"/>
    </row>
    <row r="1208" spans="2:12" ht="135" hidden="1" x14ac:dyDescent="0.25">
      <c r="B1208" s="24"/>
      <c r="C1208" s="13" t="s">
        <v>86</v>
      </c>
      <c r="D1208" s="24"/>
      <c r="E1208" s="12">
        <v>50200044</v>
      </c>
      <c r="F1208" s="18"/>
      <c r="G1208" s="1"/>
      <c r="H1208" s="1"/>
      <c r="I1208" s="1"/>
      <c r="J1208" s="1"/>
      <c r="K1208" s="1"/>
      <c r="L1208" s="19"/>
    </row>
    <row r="1209" spans="2:12" ht="18" x14ac:dyDescent="0.25">
      <c r="B1209" s="24"/>
      <c r="C1209" s="15" t="s">
        <v>87</v>
      </c>
      <c r="D1209" s="24"/>
      <c r="E1209" s="11">
        <v>5005</v>
      </c>
      <c r="F1209" s="18"/>
      <c r="G1209" s="1"/>
      <c r="H1209" s="1"/>
      <c r="I1209" s="1"/>
      <c r="J1209" s="1"/>
      <c r="K1209" s="1"/>
      <c r="L1209" s="19"/>
    </row>
    <row r="1210" spans="2:12" ht="18" x14ac:dyDescent="0.25">
      <c r="B1210" s="24"/>
      <c r="C1210" s="15" t="s">
        <v>90</v>
      </c>
      <c r="D1210" s="24"/>
      <c r="E1210" s="11">
        <v>5006</v>
      </c>
      <c r="F1210" s="16">
        <f t="shared" ref="F1210:L1210" si="148">F1211+F1256</f>
        <v>0</v>
      </c>
      <c r="G1210" s="2">
        <f t="shared" si="148"/>
        <v>0</v>
      </c>
      <c r="H1210" s="2">
        <f t="shared" si="148"/>
        <v>0</v>
      </c>
      <c r="I1210" s="2">
        <f t="shared" si="148"/>
        <v>0</v>
      </c>
      <c r="J1210" s="2">
        <f t="shared" si="148"/>
        <v>0</v>
      </c>
      <c r="K1210" s="2">
        <f t="shared" si="148"/>
        <v>0</v>
      </c>
      <c r="L1210" s="17">
        <f t="shared" si="148"/>
        <v>0</v>
      </c>
    </row>
    <row r="1211" spans="2:12" ht="18" x14ac:dyDescent="0.25">
      <c r="B1211" s="24"/>
      <c r="C1211" s="14" t="s">
        <v>42</v>
      </c>
      <c r="D1211" s="24"/>
      <c r="E1211" s="11">
        <v>503</v>
      </c>
      <c r="F1211" s="16">
        <f t="shared" ref="F1211:L1211" si="149">SUM(F1212:F1255)</f>
        <v>0</v>
      </c>
      <c r="G1211" s="2">
        <f t="shared" si="149"/>
        <v>0</v>
      </c>
      <c r="H1211" s="2">
        <f t="shared" si="149"/>
        <v>0</v>
      </c>
      <c r="I1211" s="2">
        <f t="shared" si="149"/>
        <v>0</v>
      </c>
      <c r="J1211" s="2">
        <f t="shared" si="149"/>
        <v>0</v>
      </c>
      <c r="K1211" s="2">
        <f t="shared" si="149"/>
        <v>0</v>
      </c>
      <c r="L1211" s="17">
        <f t="shared" si="149"/>
        <v>0</v>
      </c>
    </row>
    <row r="1212" spans="2:12" ht="30" hidden="1" x14ac:dyDescent="0.25">
      <c r="B1212" s="24"/>
      <c r="C1212" s="13" t="s">
        <v>43</v>
      </c>
      <c r="D1212" s="24"/>
      <c r="E1212" s="12">
        <v>50300001</v>
      </c>
      <c r="F1212" s="18"/>
      <c r="G1212" s="1"/>
      <c r="H1212" s="1"/>
      <c r="I1212" s="1"/>
      <c r="J1212" s="1"/>
      <c r="K1212" s="1"/>
      <c r="L1212" s="19"/>
    </row>
    <row r="1213" spans="2:12" ht="30" hidden="1" x14ac:dyDescent="0.25">
      <c r="B1213" s="24"/>
      <c r="C1213" s="13" t="s">
        <v>44</v>
      </c>
      <c r="D1213" s="24"/>
      <c r="E1213" s="12">
        <v>50300002</v>
      </c>
      <c r="F1213" s="18"/>
      <c r="G1213" s="1"/>
      <c r="H1213" s="1"/>
      <c r="I1213" s="1"/>
      <c r="J1213" s="1"/>
      <c r="K1213" s="1"/>
      <c r="L1213" s="19"/>
    </row>
    <row r="1214" spans="2:12" ht="30" hidden="1" x14ac:dyDescent="0.25">
      <c r="B1214" s="24"/>
      <c r="C1214" s="13" t="s">
        <v>45</v>
      </c>
      <c r="D1214" s="24"/>
      <c r="E1214" s="12">
        <v>50300003</v>
      </c>
      <c r="F1214" s="18"/>
      <c r="G1214" s="1"/>
      <c r="H1214" s="1"/>
      <c r="I1214" s="1"/>
      <c r="J1214" s="1"/>
      <c r="K1214" s="1"/>
      <c r="L1214" s="19"/>
    </row>
    <row r="1215" spans="2:12" ht="30" hidden="1" x14ac:dyDescent="0.25">
      <c r="B1215" s="24"/>
      <c r="C1215" s="13" t="s">
        <v>46</v>
      </c>
      <c r="D1215" s="24"/>
      <c r="E1215" s="12">
        <v>50300004</v>
      </c>
      <c r="F1215" s="18"/>
      <c r="G1215" s="1"/>
      <c r="H1215" s="1"/>
      <c r="I1215" s="1"/>
      <c r="J1215" s="1"/>
      <c r="K1215" s="1"/>
      <c r="L1215" s="19"/>
    </row>
    <row r="1216" spans="2:12" ht="18" hidden="1" x14ac:dyDescent="0.25">
      <c r="B1216" s="24"/>
      <c r="C1216" s="13" t="s">
        <v>47</v>
      </c>
      <c r="D1216" s="24"/>
      <c r="E1216" s="12">
        <v>50300005</v>
      </c>
      <c r="F1216" s="18"/>
      <c r="G1216" s="1"/>
      <c r="H1216" s="1"/>
      <c r="I1216" s="1"/>
      <c r="J1216" s="1"/>
      <c r="K1216" s="1"/>
      <c r="L1216" s="19"/>
    </row>
    <row r="1217" spans="2:12" ht="30" hidden="1" x14ac:dyDescent="0.25">
      <c r="B1217" s="24"/>
      <c r="C1217" s="13" t="s">
        <v>48</v>
      </c>
      <c r="D1217" s="24"/>
      <c r="E1217" s="12">
        <v>50300006</v>
      </c>
      <c r="F1217" s="18"/>
      <c r="G1217" s="1"/>
      <c r="H1217" s="1"/>
      <c r="I1217" s="1"/>
      <c r="J1217" s="1"/>
      <c r="K1217" s="1"/>
      <c r="L1217" s="19"/>
    </row>
    <row r="1218" spans="2:12" ht="18" hidden="1" x14ac:dyDescent="0.25">
      <c r="B1218" s="24"/>
      <c r="C1218" s="13" t="s">
        <v>49</v>
      </c>
      <c r="D1218" s="24"/>
      <c r="E1218" s="12">
        <v>50300007</v>
      </c>
      <c r="F1218" s="18"/>
      <c r="G1218" s="1"/>
      <c r="H1218" s="1"/>
      <c r="I1218" s="1"/>
      <c r="J1218" s="1"/>
      <c r="K1218" s="1"/>
      <c r="L1218" s="19"/>
    </row>
    <row r="1219" spans="2:12" ht="18" hidden="1" x14ac:dyDescent="0.25">
      <c r="B1219" s="24"/>
      <c r="C1219" s="13" t="s">
        <v>50</v>
      </c>
      <c r="D1219" s="24"/>
      <c r="E1219" s="12">
        <v>50300008</v>
      </c>
      <c r="F1219" s="18"/>
      <c r="G1219" s="1"/>
      <c r="H1219" s="1"/>
      <c r="I1219" s="1"/>
      <c r="J1219" s="1"/>
      <c r="K1219" s="1"/>
      <c r="L1219" s="19"/>
    </row>
    <row r="1220" spans="2:12" ht="45" hidden="1" x14ac:dyDescent="0.25">
      <c r="B1220" s="24"/>
      <c r="C1220" s="13" t="s">
        <v>51</v>
      </c>
      <c r="D1220" s="24"/>
      <c r="E1220" s="12">
        <v>50300009</v>
      </c>
      <c r="F1220" s="18"/>
      <c r="G1220" s="1"/>
      <c r="H1220" s="1"/>
      <c r="I1220" s="1"/>
      <c r="J1220" s="1"/>
      <c r="K1220" s="1"/>
      <c r="L1220" s="19"/>
    </row>
    <row r="1221" spans="2:12" ht="30" hidden="1" x14ac:dyDescent="0.25">
      <c r="B1221" s="24"/>
      <c r="C1221" s="13" t="s">
        <v>52</v>
      </c>
      <c r="D1221" s="24"/>
      <c r="E1221" s="12">
        <v>50300010</v>
      </c>
      <c r="F1221" s="18"/>
      <c r="G1221" s="1"/>
      <c r="H1221" s="1"/>
      <c r="I1221" s="1"/>
      <c r="J1221" s="1"/>
      <c r="K1221" s="1"/>
      <c r="L1221" s="19"/>
    </row>
    <row r="1222" spans="2:12" ht="30" hidden="1" x14ac:dyDescent="0.25">
      <c r="B1222" s="24"/>
      <c r="C1222" s="13" t="s">
        <v>53</v>
      </c>
      <c r="D1222" s="24"/>
      <c r="E1222" s="12">
        <v>50300011</v>
      </c>
      <c r="F1222" s="18"/>
      <c r="G1222" s="1"/>
      <c r="H1222" s="1"/>
      <c r="I1222" s="1"/>
      <c r="J1222" s="1"/>
      <c r="K1222" s="1"/>
      <c r="L1222" s="19"/>
    </row>
    <row r="1223" spans="2:12" ht="45" hidden="1" x14ac:dyDescent="0.25">
      <c r="B1223" s="24"/>
      <c r="C1223" s="13" t="s">
        <v>54</v>
      </c>
      <c r="D1223" s="24"/>
      <c r="E1223" s="12">
        <v>50300012</v>
      </c>
      <c r="F1223" s="18"/>
      <c r="G1223" s="1"/>
      <c r="H1223" s="1"/>
      <c r="I1223" s="1"/>
      <c r="J1223" s="1"/>
      <c r="K1223" s="1"/>
      <c r="L1223" s="19"/>
    </row>
    <row r="1224" spans="2:12" ht="30" hidden="1" x14ac:dyDescent="0.25">
      <c r="B1224" s="24"/>
      <c r="C1224" s="13" t="s">
        <v>55</v>
      </c>
      <c r="D1224" s="24"/>
      <c r="E1224" s="12">
        <v>50300013</v>
      </c>
      <c r="F1224" s="18"/>
      <c r="G1224" s="1"/>
      <c r="H1224" s="1"/>
      <c r="I1224" s="1"/>
      <c r="J1224" s="1"/>
      <c r="K1224" s="1"/>
      <c r="L1224" s="19"/>
    </row>
    <row r="1225" spans="2:12" ht="75" hidden="1" x14ac:dyDescent="0.25">
      <c r="B1225" s="24"/>
      <c r="C1225" s="13" t="s">
        <v>56</v>
      </c>
      <c r="D1225" s="24"/>
      <c r="E1225" s="12">
        <v>50300014</v>
      </c>
      <c r="F1225" s="18"/>
      <c r="G1225" s="1"/>
      <c r="H1225" s="1"/>
      <c r="I1225" s="1"/>
      <c r="J1225" s="1"/>
      <c r="K1225" s="1"/>
      <c r="L1225" s="19"/>
    </row>
    <row r="1226" spans="2:12" ht="75" hidden="1" x14ac:dyDescent="0.25">
      <c r="B1226" s="24"/>
      <c r="C1226" s="13" t="s">
        <v>57</v>
      </c>
      <c r="D1226" s="24"/>
      <c r="E1226" s="12">
        <v>50300015</v>
      </c>
      <c r="F1226" s="18"/>
      <c r="G1226" s="1"/>
      <c r="H1226" s="1"/>
      <c r="I1226" s="1"/>
      <c r="J1226" s="1"/>
      <c r="K1226" s="1"/>
      <c r="L1226" s="19"/>
    </row>
    <row r="1227" spans="2:12" ht="75" hidden="1" x14ac:dyDescent="0.25">
      <c r="B1227" s="24"/>
      <c r="C1227" s="13" t="s">
        <v>58</v>
      </c>
      <c r="D1227" s="24"/>
      <c r="E1227" s="12">
        <v>50300016</v>
      </c>
      <c r="F1227" s="18"/>
      <c r="G1227" s="1"/>
      <c r="H1227" s="1"/>
      <c r="I1227" s="1"/>
      <c r="J1227" s="1"/>
      <c r="K1227" s="1"/>
      <c r="L1227" s="19"/>
    </row>
    <row r="1228" spans="2:12" ht="120" hidden="1" x14ac:dyDescent="0.25">
      <c r="B1228" s="24"/>
      <c r="C1228" s="13" t="s">
        <v>59</v>
      </c>
      <c r="D1228" s="24"/>
      <c r="E1228" s="12">
        <v>50300017</v>
      </c>
      <c r="F1228" s="18"/>
      <c r="G1228" s="1"/>
      <c r="H1228" s="1"/>
      <c r="I1228" s="1"/>
      <c r="J1228" s="1"/>
      <c r="K1228" s="1"/>
      <c r="L1228" s="19"/>
    </row>
    <row r="1229" spans="2:12" ht="45" hidden="1" x14ac:dyDescent="0.25">
      <c r="B1229" s="24"/>
      <c r="C1229" s="13" t="s">
        <v>60</v>
      </c>
      <c r="D1229" s="24"/>
      <c r="E1229" s="12">
        <v>50300018</v>
      </c>
      <c r="F1229" s="18"/>
      <c r="G1229" s="1"/>
      <c r="H1229" s="1"/>
      <c r="I1229" s="1"/>
      <c r="J1229" s="1"/>
      <c r="K1229" s="1"/>
      <c r="L1229" s="19"/>
    </row>
    <row r="1230" spans="2:12" ht="18" hidden="1" x14ac:dyDescent="0.25">
      <c r="B1230" s="24"/>
      <c r="C1230" s="13" t="s">
        <v>61</v>
      </c>
      <c r="D1230" s="24"/>
      <c r="E1230" s="12">
        <v>50300019</v>
      </c>
      <c r="F1230" s="18"/>
      <c r="G1230" s="1"/>
      <c r="H1230" s="1"/>
      <c r="I1230" s="1"/>
      <c r="J1230" s="1"/>
      <c r="K1230" s="1"/>
      <c r="L1230" s="19"/>
    </row>
    <row r="1231" spans="2:12" ht="18" hidden="1" x14ac:dyDescent="0.25">
      <c r="B1231" s="24"/>
      <c r="C1231" s="13" t="s">
        <v>62</v>
      </c>
      <c r="D1231" s="24"/>
      <c r="E1231" s="12">
        <v>50300020</v>
      </c>
      <c r="F1231" s="18"/>
      <c r="G1231" s="1"/>
      <c r="H1231" s="1"/>
      <c r="I1231" s="1"/>
      <c r="J1231" s="1"/>
      <c r="K1231" s="1"/>
      <c r="L1231" s="19"/>
    </row>
    <row r="1232" spans="2:12" ht="18" hidden="1" x14ac:dyDescent="0.25">
      <c r="B1232" s="24"/>
      <c r="C1232" s="13" t="s">
        <v>63</v>
      </c>
      <c r="D1232" s="24"/>
      <c r="E1232" s="12">
        <v>50300021</v>
      </c>
      <c r="F1232" s="18"/>
      <c r="G1232" s="1"/>
      <c r="H1232" s="1"/>
      <c r="I1232" s="1"/>
      <c r="J1232" s="1"/>
      <c r="K1232" s="1"/>
      <c r="L1232" s="19"/>
    </row>
    <row r="1233" spans="2:12" ht="45" hidden="1" x14ac:dyDescent="0.25">
      <c r="B1233" s="24"/>
      <c r="C1233" s="13" t="s">
        <v>64</v>
      </c>
      <c r="D1233" s="24"/>
      <c r="E1233" s="12">
        <v>50300022</v>
      </c>
      <c r="F1233" s="18"/>
      <c r="G1233" s="1"/>
      <c r="H1233" s="1"/>
      <c r="I1233" s="1"/>
      <c r="J1233" s="1"/>
      <c r="K1233" s="1"/>
      <c r="L1233" s="19"/>
    </row>
    <row r="1234" spans="2:12" ht="45" hidden="1" x14ac:dyDescent="0.25">
      <c r="B1234" s="24"/>
      <c r="C1234" s="13" t="s">
        <v>65</v>
      </c>
      <c r="D1234" s="24"/>
      <c r="E1234" s="12">
        <v>50300023</v>
      </c>
      <c r="F1234" s="18"/>
      <c r="G1234" s="1"/>
      <c r="H1234" s="1"/>
      <c r="I1234" s="1"/>
      <c r="J1234" s="1"/>
      <c r="K1234" s="1"/>
      <c r="L1234" s="19"/>
    </row>
    <row r="1235" spans="2:12" ht="45" hidden="1" x14ac:dyDescent="0.25">
      <c r="B1235" s="24"/>
      <c r="C1235" s="13" t="s">
        <v>66</v>
      </c>
      <c r="D1235" s="24"/>
      <c r="E1235" s="12">
        <v>50300024</v>
      </c>
      <c r="F1235" s="18"/>
      <c r="G1235" s="1"/>
      <c r="H1235" s="1"/>
      <c r="I1235" s="1"/>
      <c r="J1235" s="1"/>
      <c r="K1235" s="1"/>
      <c r="L1235" s="19"/>
    </row>
    <row r="1236" spans="2:12" ht="30" hidden="1" x14ac:dyDescent="0.25">
      <c r="B1236" s="24"/>
      <c r="C1236" s="13" t="s">
        <v>67</v>
      </c>
      <c r="D1236" s="24"/>
      <c r="E1236" s="12">
        <v>50300025</v>
      </c>
      <c r="F1236" s="18"/>
      <c r="G1236" s="1"/>
      <c r="H1236" s="1"/>
      <c r="I1236" s="1"/>
      <c r="J1236" s="1"/>
      <c r="K1236" s="1"/>
      <c r="L1236" s="19"/>
    </row>
    <row r="1237" spans="2:12" ht="45" hidden="1" x14ac:dyDescent="0.25">
      <c r="B1237" s="24"/>
      <c r="C1237" s="13" t="s">
        <v>68</v>
      </c>
      <c r="D1237" s="24"/>
      <c r="E1237" s="12">
        <v>50300026</v>
      </c>
      <c r="F1237" s="18"/>
      <c r="G1237" s="1"/>
      <c r="H1237" s="1"/>
      <c r="I1237" s="1"/>
      <c r="J1237" s="1"/>
      <c r="K1237" s="1"/>
      <c r="L1237" s="19"/>
    </row>
    <row r="1238" spans="2:12" ht="60" hidden="1" x14ac:dyDescent="0.25">
      <c r="B1238" s="24"/>
      <c r="C1238" s="13" t="s">
        <v>69</v>
      </c>
      <c r="D1238" s="24"/>
      <c r="E1238" s="12">
        <v>50300027</v>
      </c>
      <c r="F1238" s="18"/>
      <c r="G1238" s="1"/>
      <c r="H1238" s="1"/>
      <c r="I1238" s="1"/>
      <c r="J1238" s="1"/>
      <c r="K1238" s="1"/>
      <c r="L1238" s="19"/>
    </row>
    <row r="1239" spans="2:12" ht="30" hidden="1" x14ac:dyDescent="0.25">
      <c r="B1239" s="24"/>
      <c r="C1239" s="13" t="s">
        <v>70</v>
      </c>
      <c r="D1239" s="24"/>
      <c r="E1239" s="12">
        <v>50300028</v>
      </c>
      <c r="F1239" s="18"/>
      <c r="G1239" s="1"/>
      <c r="H1239" s="1"/>
      <c r="I1239" s="1"/>
      <c r="J1239" s="1"/>
      <c r="K1239" s="1"/>
      <c r="L1239" s="19"/>
    </row>
    <row r="1240" spans="2:12" ht="60" hidden="1" x14ac:dyDescent="0.25">
      <c r="B1240" s="24"/>
      <c r="C1240" s="13" t="s">
        <v>71</v>
      </c>
      <c r="D1240" s="24"/>
      <c r="E1240" s="12">
        <v>50300029</v>
      </c>
      <c r="F1240" s="18"/>
      <c r="G1240" s="1"/>
      <c r="H1240" s="1"/>
      <c r="I1240" s="1"/>
      <c r="J1240" s="1"/>
      <c r="K1240" s="1"/>
      <c r="L1240" s="19"/>
    </row>
    <row r="1241" spans="2:12" ht="45" hidden="1" x14ac:dyDescent="0.25">
      <c r="B1241" s="24"/>
      <c r="C1241" s="13" t="s">
        <v>72</v>
      </c>
      <c r="D1241" s="24"/>
      <c r="E1241" s="12">
        <v>50300030</v>
      </c>
      <c r="F1241" s="18"/>
      <c r="G1241" s="1"/>
      <c r="H1241" s="1"/>
      <c r="I1241" s="1"/>
      <c r="J1241" s="1"/>
      <c r="K1241" s="1"/>
      <c r="L1241" s="19"/>
    </row>
    <row r="1242" spans="2:12" ht="45" hidden="1" x14ac:dyDescent="0.25">
      <c r="B1242" s="24"/>
      <c r="C1242" s="13" t="s">
        <v>73</v>
      </c>
      <c r="D1242" s="24"/>
      <c r="E1242" s="12">
        <v>50300031</v>
      </c>
      <c r="F1242" s="18"/>
      <c r="G1242" s="1"/>
      <c r="H1242" s="1"/>
      <c r="I1242" s="1"/>
      <c r="J1242" s="1"/>
      <c r="K1242" s="1"/>
      <c r="L1242" s="19"/>
    </row>
    <row r="1243" spans="2:12" ht="45" hidden="1" x14ac:dyDescent="0.25">
      <c r="B1243" s="24"/>
      <c r="C1243" s="13" t="s">
        <v>74</v>
      </c>
      <c r="D1243" s="24"/>
      <c r="E1243" s="12">
        <v>50300032</v>
      </c>
      <c r="F1243" s="18"/>
      <c r="G1243" s="1"/>
      <c r="H1243" s="1"/>
      <c r="I1243" s="1"/>
      <c r="J1243" s="1"/>
      <c r="K1243" s="1"/>
      <c r="L1243" s="19"/>
    </row>
    <row r="1244" spans="2:12" ht="30" hidden="1" x14ac:dyDescent="0.25">
      <c r="B1244" s="24"/>
      <c r="C1244" s="13" t="s">
        <v>75</v>
      </c>
      <c r="D1244" s="24"/>
      <c r="E1244" s="12">
        <v>50300033</v>
      </c>
      <c r="F1244" s="18"/>
      <c r="G1244" s="1"/>
      <c r="H1244" s="1"/>
      <c r="I1244" s="1"/>
      <c r="J1244" s="1"/>
      <c r="K1244" s="1"/>
      <c r="L1244" s="19"/>
    </row>
    <row r="1245" spans="2:12" ht="45" hidden="1" x14ac:dyDescent="0.25">
      <c r="B1245" s="24"/>
      <c r="C1245" s="13" t="s">
        <v>76</v>
      </c>
      <c r="D1245" s="24"/>
      <c r="E1245" s="12">
        <v>50300034</v>
      </c>
      <c r="F1245" s="18"/>
      <c r="G1245" s="1"/>
      <c r="H1245" s="1"/>
      <c r="I1245" s="1"/>
      <c r="J1245" s="1"/>
      <c r="K1245" s="1"/>
      <c r="L1245" s="19"/>
    </row>
    <row r="1246" spans="2:12" ht="45" hidden="1" x14ac:dyDescent="0.25">
      <c r="B1246" s="24"/>
      <c r="C1246" s="13" t="s">
        <v>77</v>
      </c>
      <c r="D1246" s="24"/>
      <c r="E1246" s="12">
        <v>50300035</v>
      </c>
      <c r="F1246" s="18"/>
      <c r="G1246" s="1"/>
      <c r="H1246" s="1"/>
      <c r="I1246" s="1"/>
      <c r="J1246" s="1"/>
      <c r="K1246" s="1"/>
      <c r="L1246" s="19"/>
    </row>
    <row r="1247" spans="2:12" ht="30" hidden="1" x14ac:dyDescent="0.25">
      <c r="B1247" s="24"/>
      <c r="C1247" s="13" t="s">
        <v>78</v>
      </c>
      <c r="D1247" s="24"/>
      <c r="E1247" s="12">
        <v>50300036</v>
      </c>
      <c r="F1247" s="18"/>
      <c r="G1247" s="1"/>
      <c r="H1247" s="1"/>
      <c r="I1247" s="1"/>
      <c r="J1247" s="1"/>
      <c r="K1247" s="1"/>
      <c r="L1247" s="19"/>
    </row>
    <row r="1248" spans="2:12" ht="30" hidden="1" x14ac:dyDescent="0.25">
      <c r="B1248" s="24"/>
      <c r="C1248" s="13" t="s">
        <v>79</v>
      </c>
      <c r="D1248" s="24"/>
      <c r="E1248" s="12">
        <v>50300037</v>
      </c>
      <c r="F1248" s="18"/>
      <c r="G1248" s="1"/>
      <c r="H1248" s="1"/>
      <c r="I1248" s="1"/>
      <c r="J1248" s="1"/>
      <c r="K1248" s="1"/>
      <c r="L1248" s="19"/>
    </row>
    <row r="1249" spans="2:12" ht="30" hidden="1" x14ac:dyDescent="0.25">
      <c r="B1249" s="24"/>
      <c r="C1249" s="13" t="s">
        <v>80</v>
      </c>
      <c r="D1249" s="24"/>
      <c r="E1249" s="12">
        <v>50300038</v>
      </c>
      <c r="F1249" s="18"/>
      <c r="G1249" s="1"/>
      <c r="H1249" s="1"/>
      <c r="I1249" s="1"/>
      <c r="J1249" s="1"/>
      <c r="K1249" s="1"/>
      <c r="L1249" s="19"/>
    </row>
    <row r="1250" spans="2:12" ht="30" hidden="1" x14ac:dyDescent="0.25">
      <c r="B1250" s="24"/>
      <c r="C1250" s="13" t="s">
        <v>81</v>
      </c>
      <c r="D1250" s="24"/>
      <c r="E1250" s="12">
        <v>50300039</v>
      </c>
      <c r="F1250" s="18"/>
      <c r="G1250" s="1"/>
      <c r="H1250" s="1"/>
      <c r="I1250" s="1"/>
      <c r="J1250" s="1"/>
      <c r="K1250" s="1"/>
      <c r="L1250" s="19"/>
    </row>
    <row r="1251" spans="2:12" ht="75" hidden="1" x14ac:dyDescent="0.25">
      <c r="B1251" s="24"/>
      <c r="C1251" s="13" t="s">
        <v>82</v>
      </c>
      <c r="D1251" s="24"/>
      <c r="E1251" s="12">
        <v>50300040</v>
      </c>
      <c r="F1251" s="18"/>
      <c r="G1251" s="1"/>
      <c r="H1251" s="1"/>
      <c r="I1251" s="1"/>
      <c r="J1251" s="1"/>
      <c r="K1251" s="1"/>
      <c r="L1251" s="19"/>
    </row>
    <row r="1252" spans="2:12" ht="45" hidden="1" x14ac:dyDescent="0.25">
      <c r="B1252" s="24"/>
      <c r="C1252" s="13" t="s">
        <v>83</v>
      </c>
      <c r="D1252" s="24"/>
      <c r="E1252" s="12">
        <v>50300041</v>
      </c>
      <c r="F1252" s="18"/>
      <c r="G1252" s="1"/>
      <c r="H1252" s="1"/>
      <c r="I1252" s="1"/>
      <c r="J1252" s="1"/>
      <c r="K1252" s="1"/>
      <c r="L1252" s="19"/>
    </row>
    <row r="1253" spans="2:12" ht="30" hidden="1" x14ac:dyDescent="0.25">
      <c r="B1253" s="24"/>
      <c r="C1253" s="13" t="s">
        <v>84</v>
      </c>
      <c r="D1253" s="24"/>
      <c r="E1253" s="12">
        <v>50300042</v>
      </c>
      <c r="F1253" s="18"/>
      <c r="G1253" s="1"/>
      <c r="H1253" s="1"/>
      <c r="I1253" s="1"/>
      <c r="J1253" s="1"/>
      <c r="K1253" s="1"/>
      <c r="L1253" s="19"/>
    </row>
    <row r="1254" spans="2:12" ht="30" hidden="1" x14ac:dyDescent="0.25">
      <c r="B1254" s="24"/>
      <c r="C1254" s="13" t="s">
        <v>85</v>
      </c>
      <c r="D1254" s="24"/>
      <c r="E1254" s="12">
        <v>50300043</v>
      </c>
      <c r="F1254" s="18"/>
      <c r="G1254" s="1"/>
      <c r="H1254" s="1"/>
      <c r="I1254" s="1"/>
      <c r="J1254" s="1"/>
      <c r="K1254" s="1"/>
      <c r="L1254" s="19"/>
    </row>
    <row r="1255" spans="2:12" ht="135" hidden="1" x14ac:dyDescent="0.25">
      <c r="B1255" s="24"/>
      <c r="C1255" s="13" t="s">
        <v>86</v>
      </c>
      <c r="D1255" s="24"/>
      <c r="E1255" s="12">
        <v>50300044</v>
      </c>
      <c r="F1255" s="18"/>
      <c r="G1255" s="1"/>
      <c r="H1255" s="1"/>
      <c r="I1255" s="1"/>
      <c r="J1255" s="1"/>
      <c r="K1255" s="1"/>
      <c r="L1255" s="19"/>
    </row>
    <row r="1256" spans="2:12" ht="18" x14ac:dyDescent="0.25">
      <c r="B1256" s="24"/>
      <c r="C1256" s="15" t="s">
        <v>87</v>
      </c>
      <c r="D1256" s="24"/>
      <c r="E1256" s="11">
        <v>5007</v>
      </c>
      <c r="F1256" s="18"/>
      <c r="G1256" s="1"/>
      <c r="H1256" s="1"/>
      <c r="I1256" s="1"/>
      <c r="J1256" s="1"/>
      <c r="K1256" s="1"/>
      <c r="L1256" s="19"/>
    </row>
    <row r="1257" spans="2:12" ht="18" x14ac:dyDescent="0.25">
      <c r="B1257" s="24"/>
      <c r="C1257" s="15" t="s">
        <v>91</v>
      </c>
      <c r="D1257" s="24"/>
      <c r="E1257" s="11">
        <v>5008</v>
      </c>
      <c r="F1257" s="16">
        <f t="shared" ref="F1257:L1257" si="150">F1258+F1303</f>
        <v>0</v>
      </c>
      <c r="G1257" s="2">
        <f t="shared" si="150"/>
        <v>0</v>
      </c>
      <c r="H1257" s="2">
        <f t="shared" si="150"/>
        <v>0</v>
      </c>
      <c r="I1257" s="2">
        <f t="shared" si="150"/>
        <v>0</v>
      </c>
      <c r="J1257" s="2">
        <f t="shared" si="150"/>
        <v>0</v>
      </c>
      <c r="K1257" s="2">
        <f t="shared" si="150"/>
        <v>0</v>
      </c>
      <c r="L1257" s="17">
        <f t="shared" si="150"/>
        <v>0</v>
      </c>
    </row>
    <row r="1258" spans="2:12" ht="18" x14ac:dyDescent="0.25">
      <c r="B1258" s="24"/>
      <c r="C1258" s="14" t="s">
        <v>42</v>
      </c>
      <c r="D1258" s="24"/>
      <c r="E1258" s="11">
        <v>504</v>
      </c>
      <c r="F1258" s="16">
        <f t="shared" ref="F1258:L1258" si="151">SUM(F1259:F1302)</f>
        <v>0</v>
      </c>
      <c r="G1258" s="2">
        <f t="shared" si="151"/>
        <v>0</v>
      </c>
      <c r="H1258" s="2">
        <f t="shared" si="151"/>
        <v>0</v>
      </c>
      <c r="I1258" s="2">
        <f t="shared" si="151"/>
        <v>0</v>
      </c>
      <c r="J1258" s="2">
        <f t="shared" si="151"/>
        <v>0</v>
      </c>
      <c r="K1258" s="2">
        <f t="shared" si="151"/>
        <v>0</v>
      </c>
      <c r="L1258" s="17">
        <f t="shared" si="151"/>
        <v>0</v>
      </c>
    </row>
    <row r="1259" spans="2:12" ht="30" hidden="1" x14ac:dyDescent="0.25">
      <c r="B1259" s="24"/>
      <c r="C1259" s="13" t="s">
        <v>43</v>
      </c>
      <c r="D1259" s="24"/>
      <c r="E1259" s="12">
        <v>50400001</v>
      </c>
      <c r="F1259" s="18"/>
      <c r="G1259" s="1"/>
      <c r="H1259" s="1"/>
      <c r="I1259" s="1"/>
      <c r="J1259" s="1"/>
      <c r="K1259" s="1"/>
      <c r="L1259" s="19"/>
    </row>
    <row r="1260" spans="2:12" ht="30" hidden="1" x14ac:dyDescent="0.25">
      <c r="B1260" s="24"/>
      <c r="C1260" s="13" t="s">
        <v>44</v>
      </c>
      <c r="D1260" s="24"/>
      <c r="E1260" s="12">
        <v>50400002</v>
      </c>
      <c r="F1260" s="18"/>
      <c r="G1260" s="1"/>
      <c r="H1260" s="1"/>
      <c r="I1260" s="1"/>
      <c r="J1260" s="1"/>
      <c r="K1260" s="1"/>
      <c r="L1260" s="19"/>
    </row>
    <row r="1261" spans="2:12" ht="30" hidden="1" x14ac:dyDescent="0.25">
      <c r="B1261" s="24"/>
      <c r="C1261" s="13" t="s">
        <v>45</v>
      </c>
      <c r="D1261" s="24"/>
      <c r="E1261" s="12">
        <v>50400003</v>
      </c>
      <c r="F1261" s="18"/>
      <c r="G1261" s="1"/>
      <c r="H1261" s="1"/>
      <c r="I1261" s="1"/>
      <c r="J1261" s="1"/>
      <c r="K1261" s="1"/>
      <c r="L1261" s="19"/>
    </row>
    <row r="1262" spans="2:12" ht="30" hidden="1" x14ac:dyDescent="0.25">
      <c r="B1262" s="24"/>
      <c r="C1262" s="13" t="s">
        <v>46</v>
      </c>
      <c r="D1262" s="24"/>
      <c r="E1262" s="12">
        <v>50400004</v>
      </c>
      <c r="F1262" s="18"/>
      <c r="G1262" s="1"/>
      <c r="H1262" s="1"/>
      <c r="I1262" s="1"/>
      <c r="J1262" s="1"/>
      <c r="K1262" s="1"/>
      <c r="L1262" s="19"/>
    </row>
    <row r="1263" spans="2:12" ht="18" hidden="1" x14ac:dyDescent="0.25">
      <c r="B1263" s="24"/>
      <c r="C1263" s="13" t="s">
        <v>47</v>
      </c>
      <c r="D1263" s="24"/>
      <c r="E1263" s="12">
        <v>50400005</v>
      </c>
      <c r="F1263" s="18"/>
      <c r="G1263" s="1"/>
      <c r="H1263" s="1"/>
      <c r="I1263" s="1"/>
      <c r="J1263" s="1"/>
      <c r="K1263" s="1"/>
      <c r="L1263" s="19"/>
    </row>
    <row r="1264" spans="2:12" ht="30" hidden="1" x14ac:dyDescent="0.25">
      <c r="B1264" s="24"/>
      <c r="C1264" s="13" t="s">
        <v>48</v>
      </c>
      <c r="D1264" s="24"/>
      <c r="E1264" s="12">
        <v>50400006</v>
      </c>
      <c r="F1264" s="18"/>
      <c r="G1264" s="1"/>
      <c r="H1264" s="1"/>
      <c r="I1264" s="1"/>
      <c r="J1264" s="1"/>
      <c r="K1264" s="1"/>
      <c r="L1264" s="19"/>
    </row>
    <row r="1265" spans="2:12" ht="18" hidden="1" x14ac:dyDescent="0.25">
      <c r="B1265" s="24"/>
      <c r="C1265" s="13" t="s">
        <v>49</v>
      </c>
      <c r="D1265" s="24"/>
      <c r="E1265" s="12">
        <v>50400007</v>
      </c>
      <c r="F1265" s="18"/>
      <c r="G1265" s="1"/>
      <c r="H1265" s="1"/>
      <c r="I1265" s="1"/>
      <c r="J1265" s="1"/>
      <c r="K1265" s="1"/>
      <c r="L1265" s="19"/>
    </row>
    <row r="1266" spans="2:12" ht="18" hidden="1" x14ac:dyDescent="0.25">
      <c r="B1266" s="24"/>
      <c r="C1266" s="13" t="s">
        <v>50</v>
      </c>
      <c r="D1266" s="24"/>
      <c r="E1266" s="12">
        <v>50400008</v>
      </c>
      <c r="F1266" s="18"/>
      <c r="G1266" s="1"/>
      <c r="H1266" s="1"/>
      <c r="I1266" s="1"/>
      <c r="J1266" s="1"/>
      <c r="K1266" s="1"/>
      <c r="L1266" s="19"/>
    </row>
    <row r="1267" spans="2:12" ht="45" hidden="1" x14ac:dyDescent="0.25">
      <c r="B1267" s="24"/>
      <c r="C1267" s="13" t="s">
        <v>51</v>
      </c>
      <c r="D1267" s="24"/>
      <c r="E1267" s="12">
        <v>50400009</v>
      </c>
      <c r="F1267" s="18"/>
      <c r="G1267" s="1"/>
      <c r="H1267" s="1"/>
      <c r="I1267" s="1"/>
      <c r="J1267" s="1"/>
      <c r="K1267" s="1"/>
      <c r="L1267" s="19"/>
    </row>
    <row r="1268" spans="2:12" ht="30" hidden="1" x14ac:dyDescent="0.25">
      <c r="B1268" s="24"/>
      <c r="C1268" s="13" t="s">
        <v>52</v>
      </c>
      <c r="D1268" s="24"/>
      <c r="E1268" s="12">
        <v>50400010</v>
      </c>
      <c r="F1268" s="18"/>
      <c r="G1268" s="1"/>
      <c r="H1268" s="1"/>
      <c r="I1268" s="1"/>
      <c r="J1268" s="1"/>
      <c r="K1268" s="1"/>
      <c r="L1268" s="19"/>
    </row>
    <row r="1269" spans="2:12" ht="30" hidden="1" x14ac:dyDescent="0.25">
      <c r="B1269" s="24"/>
      <c r="C1269" s="13" t="s">
        <v>53</v>
      </c>
      <c r="D1269" s="24"/>
      <c r="E1269" s="12">
        <v>50400011</v>
      </c>
      <c r="F1269" s="18"/>
      <c r="G1269" s="1"/>
      <c r="H1269" s="1"/>
      <c r="I1269" s="1"/>
      <c r="J1269" s="1"/>
      <c r="K1269" s="1"/>
      <c r="L1269" s="19"/>
    </row>
    <row r="1270" spans="2:12" ht="45" hidden="1" x14ac:dyDescent="0.25">
      <c r="B1270" s="24"/>
      <c r="C1270" s="13" t="s">
        <v>54</v>
      </c>
      <c r="D1270" s="24"/>
      <c r="E1270" s="12">
        <v>50400012</v>
      </c>
      <c r="F1270" s="18"/>
      <c r="G1270" s="1"/>
      <c r="H1270" s="1"/>
      <c r="I1270" s="1"/>
      <c r="J1270" s="1"/>
      <c r="K1270" s="1"/>
      <c r="L1270" s="19"/>
    </row>
    <row r="1271" spans="2:12" ht="30" hidden="1" x14ac:dyDescent="0.25">
      <c r="B1271" s="24"/>
      <c r="C1271" s="13" t="s">
        <v>55</v>
      </c>
      <c r="D1271" s="24"/>
      <c r="E1271" s="12">
        <v>50400013</v>
      </c>
      <c r="F1271" s="18"/>
      <c r="G1271" s="1"/>
      <c r="H1271" s="1"/>
      <c r="I1271" s="1"/>
      <c r="J1271" s="1"/>
      <c r="K1271" s="1"/>
      <c r="L1271" s="19"/>
    </row>
    <row r="1272" spans="2:12" ht="75" hidden="1" x14ac:dyDescent="0.25">
      <c r="B1272" s="24"/>
      <c r="C1272" s="13" t="s">
        <v>56</v>
      </c>
      <c r="D1272" s="24"/>
      <c r="E1272" s="12">
        <v>50400014</v>
      </c>
      <c r="F1272" s="18"/>
      <c r="G1272" s="1"/>
      <c r="H1272" s="1"/>
      <c r="I1272" s="1"/>
      <c r="J1272" s="1"/>
      <c r="K1272" s="1"/>
      <c r="L1272" s="19"/>
    </row>
    <row r="1273" spans="2:12" ht="75" hidden="1" x14ac:dyDescent="0.25">
      <c r="B1273" s="24"/>
      <c r="C1273" s="13" t="s">
        <v>57</v>
      </c>
      <c r="D1273" s="24"/>
      <c r="E1273" s="12">
        <v>50400015</v>
      </c>
      <c r="F1273" s="18"/>
      <c r="G1273" s="1"/>
      <c r="H1273" s="1"/>
      <c r="I1273" s="1"/>
      <c r="J1273" s="1"/>
      <c r="K1273" s="1"/>
      <c r="L1273" s="19"/>
    </row>
    <row r="1274" spans="2:12" ht="75" hidden="1" x14ac:dyDescent="0.25">
      <c r="B1274" s="24"/>
      <c r="C1274" s="13" t="s">
        <v>58</v>
      </c>
      <c r="D1274" s="24"/>
      <c r="E1274" s="12">
        <v>50400016</v>
      </c>
      <c r="F1274" s="18"/>
      <c r="G1274" s="1"/>
      <c r="H1274" s="1"/>
      <c r="I1274" s="1"/>
      <c r="J1274" s="1"/>
      <c r="K1274" s="1"/>
      <c r="L1274" s="19"/>
    </row>
    <row r="1275" spans="2:12" ht="120" hidden="1" x14ac:dyDescent="0.25">
      <c r="B1275" s="24"/>
      <c r="C1275" s="13" t="s">
        <v>59</v>
      </c>
      <c r="D1275" s="24"/>
      <c r="E1275" s="12">
        <v>50400017</v>
      </c>
      <c r="F1275" s="18"/>
      <c r="G1275" s="1"/>
      <c r="H1275" s="1"/>
      <c r="I1275" s="1"/>
      <c r="J1275" s="1"/>
      <c r="K1275" s="1"/>
      <c r="L1275" s="19"/>
    </row>
    <row r="1276" spans="2:12" ht="45" hidden="1" x14ac:dyDescent="0.25">
      <c r="B1276" s="24"/>
      <c r="C1276" s="13" t="s">
        <v>60</v>
      </c>
      <c r="D1276" s="24"/>
      <c r="E1276" s="12">
        <v>50400018</v>
      </c>
      <c r="F1276" s="18"/>
      <c r="G1276" s="1"/>
      <c r="H1276" s="1"/>
      <c r="I1276" s="1"/>
      <c r="J1276" s="1"/>
      <c r="K1276" s="1"/>
      <c r="L1276" s="19"/>
    </row>
    <row r="1277" spans="2:12" ht="18" hidden="1" x14ac:dyDescent="0.25">
      <c r="B1277" s="24"/>
      <c r="C1277" s="13" t="s">
        <v>61</v>
      </c>
      <c r="D1277" s="24"/>
      <c r="E1277" s="12">
        <v>50400019</v>
      </c>
      <c r="F1277" s="18"/>
      <c r="G1277" s="1"/>
      <c r="H1277" s="1"/>
      <c r="I1277" s="1"/>
      <c r="J1277" s="1"/>
      <c r="K1277" s="1"/>
      <c r="L1277" s="19"/>
    </row>
    <row r="1278" spans="2:12" ht="18" hidden="1" x14ac:dyDescent="0.25">
      <c r="B1278" s="24"/>
      <c r="C1278" s="13" t="s">
        <v>62</v>
      </c>
      <c r="D1278" s="24"/>
      <c r="E1278" s="12">
        <v>50400020</v>
      </c>
      <c r="F1278" s="18"/>
      <c r="G1278" s="1"/>
      <c r="H1278" s="1"/>
      <c r="I1278" s="1"/>
      <c r="J1278" s="1"/>
      <c r="K1278" s="1"/>
      <c r="L1278" s="19"/>
    </row>
    <row r="1279" spans="2:12" ht="18" hidden="1" x14ac:dyDescent="0.25">
      <c r="B1279" s="24"/>
      <c r="C1279" s="13" t="s">
        <v>63</v>
      </c>
      <c r="D1279" s="24"/>
      <c r="E1279" s="12">
        <v>50400021</v>
      </c>
      <c r="F1279" s="18"/>
      <c r="G1279" s="1"/>
      <c r="H1279" s="1"/>
      <c r="I1279" s="1"/>
      <c r="J1279" s="1"/>
      <c r="K1279" s="1"/>
      <c r="L1279" s="19"/>
    </row>
    <row r="1280" spans="2:12" ht="45" hidden="1" x14ac:dyDescent="0.25">
      <c r="B1280" s="24"/>
      <c r="C1280" s="13" t="s">
        <v>64</v>
      </c>
      <c r="D1280" s="24"/>
      <c r="E1280" s="12">
        <v>50400022</v>
      </c>
      <c r="F1280" s="18"/>
      <c r="G1280" s="1"/>
      <c r="H1280" s="1"/>
      <c r="I1280" s="1"/>
      <c r="J1280" s="1"/>
      <c r="K1280" s="1"/>
      <c r="L1280" s="19"/>
    </row>
    <row r="1281" spans="2:12" ht="45" hidden="1" x14ac:dyDescent="0.25">
      <c r="B1281" s="24"/>
      <c r="C1281" s="13" t="s">
        <v>65</v>
      </c>
      <c r="D1281" s="24"/>
      <c r="E1281" s="12">
        <v>50400023</v>
      </c>
      <c r="F1281" s="18"/>
      <c r="G1281" s="1"/>
      <c r="H1281" s="1"/>
      <c r="I1281" s="1"/>
      <c r="J1281" s="1"/>
      <c r="K1281" s="1"/>
      <c r="L1281" s="19"/>
    </row>
    <row r="1282" spans="2:12" ht="45" hidden="1" x14ac:dyDescent="0.25">
      <c r="B1282" s="24"/>
      <c r="C1282" s="13" t="s">
        <v>66</v>
      </c>
      <c r="D1282" s="24"/>
      <c r="E1282" s="12">
        <v>50400024</v>
      </c>
      <c r="F1282" s="18"/>
      <c r="G1282" s="1"/>
      <c r="H1282" s="1"/>
      <c r="I1282" s="1"/>
      <c r="J1282" s="1"/>
      <c r="K1282" s="1"/>
      <c r="L1282" s="19"/>
    </row>
    <row r="1283" spans="2:12" ht="30" hidden="1" x14ac:dyDescent="0.25">
      <c r="B1283" s="24"/>
      <c r="C1283" s="13" t="s">
        <v>67</v>
      </c>
      <c r="D1283" s="24"/>
      <c r="E1283" s="12">
        <v>50400025</v>
      </c>
      <c r="F1283" s="18"/>
      <c r="G1283" s="1"/>
      <c r="H1283" s="1"/>
      <c r="I1283" s="1"/>
      <c r="J1283" s="1"/>
      <c r="K1283" s="1"/>
      <c r="L1283" s="19"/>
    </row>
    <row r="1284" spans="2:12" ht="45" hidden="1" x14ac:dyDescent="0.25">
      <c r="B1284" s="24"/>
      <c r="C1284" s="13" t="s">
        <v>68</v>
      </c>
      <c r="D1284" s="24"/>
      <c r="E1284" s="12">
        <v>50400026</v>
      </c>
      <c r="F1284" s="18"/>
      <c r="G1284" s="1"/>
      <c r="H1284" s="1"/>
      <c r="I1284" s="1"/>
      <c r="J1284" s="1"/>
      <c r="K1284" s="1"/>
      <c r="L1284" s="19"/>
    </row>
    <row r="1285" spans="2:12" ht="60" hidden="1" x14ac:dyDescent="0.25">
      <c r="B1285" s="24"/>
      <c r="C1285" s="13" t="s">
        <v>69</v>
      </c>
      <c r="D1285" s="24"/>
      <c r="E1285" s="12">
        <v>50400027</v>
      </c>
      <c r="F1285" s="18"/>
      <c r="G1285" s="1"/>
      <c r="H1285" s="1"/>
      <c r="I1285" s="1"/>
      <c r="J1285" s="1"/>
      <c r="K1285" s="1"/>
      <c r="L1285" s="19"/>
    </row>
    <row r="1286" spans="2:12" ht="30" hidden="1" x14ac:dyDescent="0.25">
      <c r="B1286" s="24"/>
      <c r="C1286" s="13" t="s">
        <v>70</v>
      </c>
      <c r="D1286" s="24"/>
      <c r="E1286" s="12">
        <v>50400028</v>
      </c>
      <c r="F1286" s="18"/>
      <c r="G1286" s="1"/>
      <c r="H1286" s="1"/>
      <c r="I1286" s="1"/>
      <c r="J1286" s="1"/>
      <c r="K1286" s="1"/>
      <c r="L1286" s="19"/>
    </row>
    <row r="1287" spans="2:12" ht="60" hidden="1" x14ac:dyDescent="0.25">
      <c r="B1287" s="24"/>
      <c r="C1287" s="13" t="s">
        <v>71</v>
      </c>
      <c r="D1287" s="24"/>
      <c r="E1287" s="12">
        <v>50400029</v>
      </c>
      <c r="F1287" s="18"/>
      <c r="G1287" s="1"/>
      <c r="H1287" s="1"/>
      <c r="I1287" s="1"/>
      <c r="J1287" s="1"/>
      <c r="K1287" s="1"/>
      <c r="L1287" s="19"/>
    </row>
    <row r="1288" spans="2:12" ht="45" hidden="1" x14ac:dyDescent="0.25">
      <c r="B1288" s="24"/>
      <c r="C1288" s="13" t="s">
        <v>72</v>
      </c>
      <c r="D1288" s="24"/>
      <c r="E1288" s="12">
        <v>50400030</v>
      </c>
      <c r="F1288" s="18"/>
      <c r="G1288" s="1"/>
      <c r="H1288" s="1"/>
      <c r="I1288" s="1"/>
      <c r="J1288" s="1"/>
      <c r="K1288" s="1"/>
      <c r="L1288" s="19"/>
    </row>
    <row r="1289" spans="2:12" ht="45" hidden="1" x14ac:dyDescent="0.25">
      <c r="B1289" s="24"/>
      <c r="C1289" s="13" t="s">
        <v>73</v>
      </c>
      <c r="D1289" s="24"/>
      <c r="E1289" s="12">
        <v>50400031</v>
      </c>
      <c r="F1289" s="18"/>
      <c r="G1289" s="1"/>
      <c r="H1289" s="1"/>
      <c r="I1289" s="1"/>
      <c r="J1289" s="1"/>
      <c r="K1289" s="1"/>
      <c r="L1289" s="19"/>
    </row>
    <row r="1290" spans="2:12" ht="45" hidden="1" x14ac:dyDescent="0.25">
      <c r="B1290" s="24"/>
      <c r="C1290" s="13" t="s">
        <v>74</v>
      </c>
      <c r="D1290" s="24"/>
      <c r="E1290" s="12">
        <v>50400032</v>
      </c>
      <c r="F1290" s="18"/>
      <c r="G1290" s="1"/>
      <c r="H1290" s="1"/>
      <c r="I1290" s="1"/>
      <c r="J1290" s="1"/>
      <c r="K1290" s="1"/>
      <c r="L1290" s="19"/>
    </row>
    <row r="1291" spans="2:12" ht="30" hidden="1" x14ac:dyDescent="0.25">
      <c r="B1291" s="24"/>
      <c r="C1291" s="13" t="s">
        <v>75</v>
      </c>
      <c r="D1291" s="24"/>
      <c r="E1291" s="12">
        <v>50400033</v>
      </c>
      <c r="F1291" s="18"/>
      <c r="G1291" s="1"/>
      <c r="H1291" s="1"/>
      <c r="I1291" s="1"/>
      <c r="J1291" s="1"/>
      <c r="K1291" s="1"/>
      <c r="L1291" s="19"/>
    </row>
    <row r="1292" spans="2:12" ht="45" hidden="1" x14ac:dyDescent="0.25">
      <c r="B1292" s="24"/>
      <c r="C1292" s="13" t="s">
        <v>76</v>
      </c>
      <c r="D1292" s="24"/>
      <c r="E1292" s="12">
        <v>50400034</v>
      </c>
      <c r="F1292" s="18"/>
      <c r="G1292" s="1"/>
      <c r="H1292" s="1"/>
      <c r="I1292" s="1"/>
      <c r="J1292" s="1"/>
      <c r="K1292" s="1"/>
      <c r="L1292" s="19"/>
    </row>
    <row r="1293" spans="2:12" ht="45" hidden="1" x14ac:dyDescent="0.25">
      <c r="B1293" s="24"/>
      <c r="C1293" s="13" t="s">
        <v>77</v>
      </c>
      <c r="D1293" s="24"/>
      <c r="E1293" s="12">
        <v>50400035</v>
      </c>
      <c r="F1293" s="18"/>
      <c r="G1293" s="1"/>
      <c r="H1293" s="1"/>
      <c r="I1293" s="1"/>
      <c r="J1293" s="1"/>
      <c r="K1293" s="1"/>
      <c r="L1293" s="19"/>
    </row>
    <row r="1294" spans="2:12" ht="30" hidden="1" x14ac:dyDescent="0.25">
      <c r="B1294" s="24"/>
      <c r="C1294" s="13" t="s">
        <v>78</v>
      </c>
      <c r="D1294" s="24"/>
      <c r="E1294" s="12">
        <v>50400036</v>
      </c>
      <c r="F1294" s="18"/>
      <c r="G1294" s="1"/>
      <c r="H1294" s="1"/>
      <c r="I1294" s="1"/>
      <c r="J1294" s="1"/>
      <c r="K1294" s="1"/>
      <c r="L1294" s="19"/>
    </row>
    <row r="1295" spans="2:12" ht="30" hidden="1" x14ac:dyDescent="0.25">
      <c r="B1295" s="24"/>
      <c r="C1295" s="13" t="s">
        <v>79</v>
      </c>
      <c r="D1295" s="24"/>
      <c r="E1295" s="12">
        <v>50400037</v>
      </c>
      <c r="F1295" s="18"/>
      <c r="G1295" s="1"/>
      <c r="H1295" s="1"/>
      <c r="I1295" s="1"/>
      <c r="J1295" s="1"/>
      <c r="K1295" s="1"/>
      <c r="L1295" s="19"/>
    </row>
    <row r="1296" spans="2:12" ht="30" hidden="1" x14ac:dyDescent="0.25">
      <c r="B1296" s="24"/>
      <c r="C1296" s="13" t="s">
        <v>80</v>
      </c>
      <c r="D1296" s="24"/>
      <c r="E1296" s="12">
        <v>50400038</v>
      </c>
      <c r="F1296" s="18"/>
      <c r="G1296" s="1"/>
      <c r="H1296" s="1"/>
      <c r="I1296" s="1"/>
      <c r="J1296" s="1"/>
      <c r="K1296" s="1"/>
      <c r="L1296" s="19"/>
    </row>
    <row r="1297" spans="2:16" ht="30" hidden="1" x14ac:dyDescent="0.25">
      <c r="B1297" s="24"/>
      <c r="C1297" s="13" t="s">
        <v>81</v>
      </c>
      <c r="D1297" s="24"/>
      <c r="E1297" s="12">
        <v>50400039</v>
      </c>
      <c r="F1297" s="18"/>
      <c r="G1297" s="1"/>
      <c r="H1297" s="1"/>
      <c r="I1297" s="1"/>
      <c r="J1297" s="1"/>
      <c r="K1297" s="1"/>
      <c r="L1297" s="19"/>
    </row>
    <row r="1298" spans="2:16" ht="75" hidden="1" x14ac:dyDescent="0.25">
      <c r="B1298" s="24"/>
      <c r="C1298" s="13" t="s">
        <v>82</v>
      </c>
      <c r="D1298" s="24"/>
      <c r="E1298" s="12">
        <v>50400040</v>
      </c>
      <c r="F1298" s="18"/>
      <c r="G1298" s="1"/>
      <c r="H1298" s="1"/>
      <c r="I1298" s="1"/>
      <c r="J1298" s="1"/>
      <c r="K1298" s="1"/>
      <c r="L1298" s="19"/>
    </row>
    <row r="1299" spans="2:16" ht="45" hidden="1" x14ac:dyDescent="0.25">
      <c r="B1299" s="24"/>
      <c r="C1299" s="13" t="s">
        <v>83</v>
      </c>
      <c r="D1299" s="24"/>
      <c r="E1299" s="12">
        <v>50400041</v>
      </c>
      <c r="F1299" s="18"/>
      <c r="G1299" s="1"/>
      <c r="H1299" s="1"/>
      <c r="I1299" s="1"/>
      <c r="J1299" s="1"/>
      <c r="K1299" s="1"/>
      <c r="L1299" s="19"/>
    </row>
    <row r="1300" spans="2:16" ht="30" hidden="1" x14ac:dyDescent="0.25">
      <c r="B1300" s="24"/>
      <c r="C1300" s="13" t="s">
        <v>84</v>
      </c>
      <c r="D1300" s="24"/>
      <c r="E1300" s="12">
        <v>50400042</v>
      </c>
      <c r="F1300" s="18"/>
      <c r="G1300" s="1"/>
      <c r="H1300" s="1"/>
      <c r="I1300" s="1"/>
      <c r="J1300" s="1"/>
      <c r="K1300" s="1"/>
      <c r="L1300" s="19"/>
    </row>
    <row r="1301" spans="2:16" ht="30" hidden="1" x14ac:dyDescent="0.25">
      <c r="B1301" s="24"/>
      <c r="C1301" s="13" t="s">
        <v>85</v>
      </c>
      <c r="D1301" s="24"/>
      <c r="E1301" s="12">
        <v>50400043</v>
      </c>
      <c r="F1301" s="18"/>
      <c r="G1301" s="1"/>
      <c r="H1301" s="1"/>
      <c r="I1301" s="1"/>
      <c r="J1301" s="1"/>
      <c r="K1301" s="1"/>
      <c r="L1301" s="19"/>
    </row>
    <row r="1302" spans="2:16" ht="135" hidden="1" x14ac:dyDescent="0.25">
      <c r="B1302" s="24"/>
      <c r="C1302" s="13" t="s">
        <v>86</v>
      </c>
      <c r="D1302" s="24"/>
      <c r="E1302" s="12">
        <v>50400044</v>
      </c>
      <c r="F1302" s="18"/>
      <c r="G1302" s="1"/>
      <c r="H1302" s="1"/>
      <c r="I1302" s="1"/>
      <c r="J1302" s="1"/>
      <c r="K1302" s="1"/>
      <c r="L1302" s="19"/>
    </row>
    <row r="1303" spans="2:16" ht="18" x14ac:dyDescent="0.25">
      <c r="B1303" s="20"/>
      <c r="C1303" s="32" t="s">
        <v>87</v>
      </c>
      <c r="D1303" s="20"/>
      <c r="E1303" s="31">
        <v>5009</v>
      </c>
      <c r="F1303" s="43"/>
      <c r="G1303" s="9"/>
      <c r="H1303" s="9"/>
      <c r="I1303" s="9"/>
      <c r="J1303" s="9"/>
      <c r="K1303" s="9"/>
      <c r="L1303" s="42"/>
    </row>
    <row r="1304" spans="2:16" x14ac:dyDescent="0.25"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</row>
    <row r="1307" spans="2:16" ht="26.1" customHeight="1" x14ac:dyDescent="0.25">
      <c r="C1307" s="65" t="s">
        <v>135</v>
      </c>
      <c r="D1307" s="65" t="s">
        <v>87</v>
      </c>
      <c r="E1307" s="65"/>
      <c r="F1307" s="65"/>
      <c r="G1307" s="65"/>
      <c r="H1307" s="65"/>
      <c r="I1307" s="65"/>
      <c r="J1307" s="65"/>
      <c r="K1307" s="65"/>
      <c r="L1307" s="65"/>
      <c r="M1307" s="65"/>
      <c r="N1307" s="65"/>
      <c r="O1307" s="65"/>
      <c r="P1307" s="65"/>
    </row>
    <row r="1308" spans="2:16" s="26" customFormat="1" ht="8.25" x14ac:dyDescent="0.25"/>
    <row r="1309" spans="2:16" s="26" customFormat="1" ht="8.25" x14ac:dyDescent="0.25"/>
    <row r="1310" spans="2:16" s="26" customFormat="1" ht="8.25" x14ac:dyDescent="0.25"/>
    <row r="1311" spans="2:16" s="25" customFormat="1" ht="47.25" x14ac:dyDescent="0.25">
      <c r="B1311" s="4"/>
      <c r="C1311" s="4" t="s">
        <v>6</v>
      </c>
      <c r="D1311" s="4"/>
      <c r="E1311" s="4" t="s">
        <v>7</v>
      </c>
      <c r="F1311" s="4" t="s">
        <v>136</v>
      </c>
      <c r="G1311" s="4" t="s">
        <v>137</v>
      </c>
      <c r="H1311" s="4" t="s">
        <v>138</v>
      </c>
      <c r="I1311" s="4" t="s">
        <v>139</v>
      </c>
    </row>
    <row r="1312" spans="2:16" s="27" customFormat="1" ht="12" x14ac:dyDescent="0.25">
      <c r="B1312" s="5"/>
      <c r="C1312" s="5"/>
      <c r="D1312" s="5"/>
      <c r="E1312" s="5"/>
      <c r="F1312" s="5" t="s">
        <v>9</v>
      </c>
      <c r="G1312" s="5" t="s">
        <v>36</v>
      </c>
      <c r="H1312" s="5" t="s">
        <v>37</v>
      </c>
      <c r="I1312" s="5" t="s">
        <v>38</v>
      </c>
    </row>
    <row r="1313" spans="2:16" ht="18" x14ac:dyDescent="0.25">
      <c r="B1313" s="21"/>
      <c r="C1313" s="33" t="s">
        <v>140</v>
      </c>
      <c r="D1313" s="21"/>
      <c r="E1313" s="28">
        <v>11</v>
      </c>
      <c r="F1313" s="58"/>
      <c r="G1313" s="45"/>
      <c r="H1313" s="45"/>
      <c r="I1313" s="55"/>
    </row>
    <row r="1314" spans="2:16" ht="31.5" x14ac:dyDescent="0.25">
      <c r="B1314" s="20"/>
      <c r="C1314" s="32" t="s">
        <v>141</v>
      </c>
      <c r="D1314" s="20"/>
      <c r="E1314" s="31">
        <v>12</v>
      </c>
      <c r="F1314" s="59"/>
      <c r="G1314" s="44"/>
      <c r="H1314" s="44"/>
      <c r="I1314" s="49"/>
    </row>
    <row r="1315" spans="2:16" x14ac:dyDescent="0.25">
      <c r="B1315" s="3"/>
      <c r="C1315" s="3"/>
      <c r="D1315" s="3"/>
      <c r="E1315" s="3"/>
      <c r="F1315" s="3"/>
      <c r="G1315" s="3"/>
      <c r="H1315" s="3"/>
      <c r="I1315" s="3"/>
    </row>
    <row r="1318" spans="2:16" x14ac:dyDescent="0.25">
      <c r="B1318" s="57"/>
      <c r="C1318" s="3" t="s">
        <v>142</v>
      </c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50"/>
    </row>
    <row r="1319" spans="2:16" x14ac:dyDescent="0.25">
      <c r="B1319" s="52"/>
      <c r="P1319" s="47"/>
    </row>
    <row r="1320" spans="2:16" x14ac:dyDescent="0.25">
      <c r="B1320" s="52"/>
      <c r="C1320" s="61" t="s">
        <v>143</v>
      </c>
      <c r="P1320" s="47"/>
    </row>
    <row r="1321" spans="2:16" x14ac:dyDescent="0.25">
      <c r="B1321" s="51"/>
      <c r="C1321" s="23" t="s">
        <v>144</v>
      </c>
      <c r="D1321" s="23"/>
      <c r="E1321" s="23"/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62"/>
    </row>
    <row r="1328" spans="2:16" hidden="1" x14ac:dyDescent="0.25">
      <c r="C1328" s="53" t="s">
        <v>145</v>
      </c>
    </row>
    <row r="1329" spans="3:3" hidden="1" x14ac:dyDescent="0.25">
      <c r="C1329" s="53" t="s">
        <v>146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C2:P2"/>
    <mergeCell ref="C5:P5"/>
    <mergeCell ref="C15:P15"/>
    <mergeCell ref="C87:P87"/>
    <mergeCell ref="C331:P331"/>
    <mergeCell ref="C575:P575"/>
    <mergeCell ref="C819:P819"/>
    <mergeCell ref="C1063:P1063"/>
    <mergeCell ref="C1307:P1307"/>
    <mergeCell ref="D3:F3"/>
    <mergeCell ref="D4:F4"/>
  </mergeCells>
  <dataValidations count="9418">
    <dataValidation type="textLength" allowBlank="1" showInputMessage="1" showErrorMessage="1" errorTitle="Ошибка ввода." error="Разрешенная длина строки в ячейке составляет 500 знаков." sqref="F21">
      <formula1>0</formula1>
      <formula2>500</formula2>
    </dataValidation>
    <dataValidation type="textLength" allowBlank="1" showInputMessage="1" showErrorMessage="1" errorTitle="Ошибка ввода." error="Разрешенная длина строки в ячейке составляет 500 знаков." sqref="F22">
      <formula1>0</formula1>
      <formula2>500</formula2>
    </dataValidation>
    <dataValidation type="textLength" allowBlank="1" showInputMessage="1" showErrorMessage="1" errorTitle="Ошибка ввода." error="Разрешенная длина строки в ячейке составляет 500 знаков." sqref="F23">
      <formula1>0</formula1>
      <formula2>500</formula2>
    </dataValidation>
    <dataValidation type="textLength" allowBlank="1" showInputMessage="1" showErrorMessage="1" errorTitle="Ошибка ввода." error="Разрешенная длина строки в ячейке составляет 13 знаков." prompt="Введите число" sqref="F33">
      <formula1>0</formula1>
      <formula2>13</formula2>
    </dataValidation>
    <dataValidation type="textLength" allowBlank="1" showInputMessage="1" showErrorMessage="1" errorTitle="Ошибка ввода." error="Разрешенная длина строки в ячейке составляет 12 знаков." prompt="Введите число" sqref="F43">
      <formula1>0</formula1>
      <formula2>12</formula2>
    </dataValidation>
    <dataValidation type="textLength" allowBlank="1" showInputMessage="1" showErrorMessage="1" errorTitle="Ошибка ввода." error="Разрешенная длина строки в ячейке составляет 10 знаков." prompt="Введите число" sqref="F53">
      <formula1>0</formula1>
      <formula2>10</formula2>
    </dataValidation>
    <dataValidation type="textLength" allowBlank="1" showInputMessage="1" showErrorMessage="1" errorTitle="Ошибка ввода." error="Разрешенная длина строки в ячейке составляет 9 знаков." prompt="Введите число" sqref="F63">
      <formula1>0</formula1>
      <formula2>9</formula2>
    </dataValidation>
    <dataValidation type="textLength" allowBlank="1" showInputMessage="1" showErrorMessage="1" errorTitle="Ошибка ввода." error="Разрешенная длина строки в ячейке составляет 8 знаков." sqref="F73">
      <formula1>0</formula1>
      <formula2>8</formula2>
    </dataValidation>
    <dataValidation type="textLength" allowBlank="1" showInputMessage="1" showErrorMessage="1" errorTitle="Ошибка ввода." error="Разрешенная длина строки в ячейке составляет 8 знаков." prompt="Введите число" sqref="F83">
      <formula1>0</formula1>
      <formula2>8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2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2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2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2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2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2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2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2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2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2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2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2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2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2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2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2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2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3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3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3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3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3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3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3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3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4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4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4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4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4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4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4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4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4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4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4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4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4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4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4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4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4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4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4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4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4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4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4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4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4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4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4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4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4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4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4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4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4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4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4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4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4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4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4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4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5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5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5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5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5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5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5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5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5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5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5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6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6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6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6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6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6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6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6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6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6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6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7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7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7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7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7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7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7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7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7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7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7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7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7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7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7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7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7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7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7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7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7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7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7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7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7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7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7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7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7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7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7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7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7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7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7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7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7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M7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7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N7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7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O7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7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P7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8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8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8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8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8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8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9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9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9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9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9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9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9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9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9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9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9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9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9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9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9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9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9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9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9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9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9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9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9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9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0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0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0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0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0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0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1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1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1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1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1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1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2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2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G12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H12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I12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J12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12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2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L12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2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2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2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2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K3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3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4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5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3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4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5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3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4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5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3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4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5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3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4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5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3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4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5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3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4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5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3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4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5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3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4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5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3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4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5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6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7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6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7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6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7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6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7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6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7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6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7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6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7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8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6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7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8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6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7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N8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6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7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8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6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7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8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8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0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8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0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8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0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8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0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8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0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8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1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1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0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1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2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3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3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3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13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1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2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3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3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3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13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1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2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3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3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3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13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1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2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3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3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3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13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1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2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3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3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3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13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1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2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3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3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3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13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5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5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1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0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0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0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0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0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0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0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1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1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1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1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1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1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1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1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2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2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2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2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2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2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2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2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2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2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3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3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3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3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3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3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3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3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3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3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4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4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4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4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4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4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4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4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4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5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5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5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5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5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5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5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5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6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6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6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6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6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6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6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6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6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6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7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7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7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7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7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7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7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7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7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7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8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8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8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8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8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8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8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8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8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8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9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9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9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93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94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95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96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97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98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299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30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301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302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1303">
      <formula1>0</formula1>
      <formula2>9999999999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F1313">
      <formula1>0</formula1>
      <formula2>100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F1314">
      <formula1>0</formula1>
      <formula2>100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G1313">
      <formula1>0</formula1>
      <formula2>100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G1314">
      <formula1>0</formula1>
      <formula2>100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H1313">
      <formula1>0</formula1>
      <formula2>100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H1314">
      <formula1>0</formula1>
      <formula2>100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I1313">
      <formula1>0</formula1>
      <formula2>100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I1314">
      <formula1>0</formula1>
      <formula2>100</formula2>
    </dataValidation>
    <dataValidation type="list" operator="equal" allowBlank="1" showInputMessage="1" showErrorMessage="1" sqref="F11">
      <formula1>$C$1327:$C$1329</formula1>
    </dataValidation>
    <dataValidation type="decimal" allowBlank="1" showErrorMessage="1" errorTitle="Ошибка ввода." error="В ячейку можно записать только число от 0 до 9999999999" prompt="Введите число" sqref="F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1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2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2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2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2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3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3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3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3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3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3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3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3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3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3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4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4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4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4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4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4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4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4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4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5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5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5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5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5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5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5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5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5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5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6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6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6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6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6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6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6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6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6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6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7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7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7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7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7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7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7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7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7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7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8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8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8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8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8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8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8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8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8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8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9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9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9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9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9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9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9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9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9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29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0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0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0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0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0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0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0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0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0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0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1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1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1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1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1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1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16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17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18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19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2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21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22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23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24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25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326">
      <formula1>0</formula1>
      <formula2>9999999999</formula2>
    </dataValidation>
  </dataValidations>
  <pageMargins left="0.7" right="0.7" top="0.75" bottom="0.75" header="0.3" footer="0.3"/>
  <pageSetup paperSize="8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wsParent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Михайлин Александр Николаевич</cp:lastModifiedBy>
  <cp:lastPrinted>2021-05-27T05:39:06Z</cp:lastPrinted>
  <dcterms:created xsi:type="dcterms:W3CDTF">2021-05-27T05:35:16Z</dcterms:created>
  <dcterms:modified xsi:type="dcterms:W3CDTF">2021-05-31T21:28:35Z</dcterms:modified>
</cp:coreProperties>
</file>