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G15" i="1" l="1"/>
  <c r="F15" i="1" l="1"/>
  <c r="I16" i="1" l="1"/>
  <c r="G16" i="1" s="1"/>
  <c r="I15" i="1"/>
</calcChain>
</file>

<file path=xl/sharedStrings.xml><?xml version="1.0" encoding="utf-8"?>
<sst xmlns="http://schemas.openxmlformats.org/spreadsheetml/2006/main" count="69" uniqueCount="57">
  <si>
    <t>Грузоотправитель</t>
  </si>
  <si>
    <t>Грузополучатель</t>
  </si>
  <si>
    <t xml:space="preserve">УНП </t>
  </si>
  <si>
    <t>191449818</t>
  </si>
  <si>
    <t>191959370</t>
  </si>
  <si>
    <t>4 Января 2016 г.</t>
  </si>
  <si>
    <t>Частное предприятие "ТК "Центр покупок", г.Минск, ул.Стариновская,д.21, пом.30</t>
  </si>
  <si>
    <t>(наименование, адрес)</t>
  </si>
  <si>
    <t>ИП Никончук Александр Александрович, РБ, 220045 г. Минск, ул. Яна Чечота 21-226</t>
  </si>
  <si>
    <t xml:space="preserve">Основание отпуска </t>
  </si>
  <si>
    <t>Договор №1 от 04.01.2016г</t>
  </si>
  <si>
    <t>(дата и номер договора или другого документа)</t>
  </si>
  <si>
    <t>I ТОВАРНЫЙ РАЗДЕЛ</t>
  </si>
  <si>
    <t>Наименование товара</t>
  </si>
  <si>
    <t>Единица измере ния</t>
  </si>
  <si>
    <t>Коли- чество</t>
  </si>
  <si>
    <t>Цена,
руб.</t>
  </si>
  <si>
    <t>Стои-
мость,
руб.</t>
  </si>
  <si>
    <t>Ставка НДС, %</t>
  </si>
  <si>
    <t>Сумма
НДС,
руб.</t>
  </si>
  <si>
    <t>Стоимость
с НДС,
руб.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</si>
  <si>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</si>
  <si>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</si>
  <si>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</si>
  <si>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</si>
  <si>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</si>
  <si>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</si>
  <si>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</si>
  <si>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</si>
  <si>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</si>
  <si>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</si>
  <si>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Совместимый струйный картридж Ink-Mate CZ109AE №655XL, Китай</t>
  </si>
  <si>
    <t>шт</t>
  </si>
  <si>
    <t>20</t>
  </si>
  <si>
    <t xml:space="preserve"> </t>
  </si>
  <si>
    <t>Итого</t>
  </si>
  <si>
    <t>х</t>
  </si>
  <si>
    <t>Всего сумма НДС</t>
  </si>
  <si>
    <t>Тридцать пять тысяч белорусских рублей</t>
  </si>
  <si>
    <t>(прописью)</t>
  </si>
  <si>
    <t>Всего стоимость с НДС</t>
  </si>
  <si>
    <t>Двести десять тысяч белорусских рублей</t>
  </si>
  <si>
    <t>Отпуск разрешил</t>
  </si>
  <si>
    <t>Директор, Бань Ю.С.</t>
  </si>
  <si>
    <t>(должность, фамилия, инициалы, подпись)</t>
  </si>
  <si>
    <t>Сдал грузоотправитель</t>
  </si>
  <si>
    <t>(должность, фамилия, инициалы, подпись; штамп (печать) грузоотправителя)</t>
  </si>
  <si>
    <t xml:space="preserve">Товар к доставке принял </t>
  </si>
  <si>
    <t>по доверенности</t>
  </si>
  <si>
    <t>, выданной</t>
  </si>
  <si>
    <t xml:space="preserve">  </t>
  </si>
  <si>
    <t>(номер, дата)</t>
  </si>
  <si>
    <t>(наименование организации)</t>
  </si>
  <si>
    <t>Принял грузополучатель</t>
  </si>
  <si>
    <t>(должность, фамилия и инициалы, подпись; штамп (печать) грузополучателя)</t>
  </si>
  <si>
    <t>С товаром переданы документы:</t>
  </si>
  <si>
    <t>ТН №0228077 от 04.01.2016г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</si>
</sst>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7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2"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Alignment="1"/>
    <xf numFmtId="0" fontId="0" fillId="0" borderId="3" xfId="0" applyBorder="1" applyAlignment="1"/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top"/>
    </xf>
    <xf numFmtId="0" fontId="7" fillId="0" borderId="0" xfId="0" applyFont="1" applyAlignment="1"/>
    <xf numFmtId="0" fontId="3" fillId="0" borderId="0" xfId="0" applyFont="1" applyBorder="1" applyAlignment="1">
      <alignment horizontal="left" vertical="top"/>
    </xf>
    <xf numFmtId="0" fontId="4" fillId="0" borderId="0" xfId="0" applyFont="1" applyAlignment="1"/>
    <xf numFmtId="0" fontId="0" fillId="0" borderId="0" xfId="0" applyAlignment="1">
      <alignment vertical="center"/>
    </xf>
    <xf numFmtId="0" fontId="7" fillId="0" borderId="0" xfId="0" applyFont="1" applyAlignment="1">
      <alignment vertical="top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6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vertical="top" wrapText="1"/>
    </xf>
    <xf numFmtId="0" fontId="0" fillId="0" borderId="6" xfId="0" applyBorder="1" applyAlignment="1">
      <alignment vertical="center"/>
    </xf>
    <xf numFmtId="0" fontId="6" fillId="0" borderId="9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right" vertical="center"/>
    </xf>
    <xf numFmtId="0" fontId="0" fillId="0" borderId="4" xfId="0" applyBorder="1" applyAlignment="1"/>
    <xf numFmtId="0" fontId="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1" fontId="0" fillId="2" borderId="4" xfId="0" applyNumberFormat="1" applyFont="1" applyFill="1" applyBorder="1" applyAlignment="1">
      <alignment horizontal="right" vertical="top"/>
    </xf>
    <xf numFmtId="1" fontId="2" fillId="2" borderId="1" xfId="0" applyNumberFormat="1" applyFont="1" applyFill="1" applyBorder="1" applyAlignment="1">
      <alignment horizontal="right" vertical="center"/>
    </xf>
    <xf numFmtId="1" fontId="0" fillId="0" borderId="4" xfId="0" applyNumberFormat="1" applyFont="1" applyFill="1" applyBorder="1" applyAlignment="1">
      <alignment horizontal="right" vertical="top"/>
    </xf>
    <xf numFmtId="1" fontId="2" fillId="0" borderId="1" xfId="0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wrapText="1"/>
    </xf>
    <xf numFmtId="0" fontId="2" fillId="2" borderId="3" xfId="0" applyFont="1" applyFill="1" applyBorder="1" applyAlignment="1">
      <alignment vertical="top" wrapText="1"/>
    </xf>
    <xf numFmtId="0" fontId="0" fillId="0" borderId="3" xfId="0" applyBorder="1" applyAlignment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"/>
  <sheetViews>
    <sheetView tabSelected="1" workbookViewId="0">
      <selection activeCell="A33" sqref="A33"/>
    </sheetView>
  </sheetViews>
  <sheetFormatPr defaultRowHeight="11.25" x14ac:dyDescent="0.2"/>
  <cols>
    <col min="1" max="1" width="4.33203125" customWidth="1"/>
    <col min="2" max="2" width="17.5" customWidth="1"/>
    <col min="3" max="3" width="10.6640625" customWidth="1"/>
    <col min="4" max="4" width="6.6640625" customWidth="1"/>
    <col min="5" max="5" width="7.83203125" customWidth="1"/>
    <col min="6" max="6" width="9.1640625" customWidth="1"/>
    <col min="8" max="8" width="6" customWidth="1"/>
    <col min="9" max="9" width="9.1640625" customWidth="1"/>
    <col min="10" max="10" width="9.6640625" customWidth="1"/>
    <col min="11" max="11" width="28.1640625" customWidth="1"/>
    <col min="12" max="256" width="10.33203125" customWidth="1"/>
  </cols>
  <sheetData>
    <row r="2" spans="1:11" x14ac:dyDescent="0.2">
      <c r="E2" s="1"/>
      <c r="F2" s="52" t="s">
        <v>0</v>
      </c>
      <c r="G2" s="52"/>
      <c r="H2" s="53" t="s">
        <v>1</v>
      </c>
      <c r="I2" s="53"/>
      <c r="J2" s="53"/>
    </row>
    <row r="3" spans="1:11" x14ac:dyDescent="0.2">
      <c r="E3" s="3" t="s">
        <v>2</v>
      </c>
      <c r="F3" s="54" t="s">
        <v>3</v>
      </c>
      <c r="G3" s="54"/>
      <c r="H3" s="55" t="s">
        <v>4</v>
      </c>
      <c r="I3" s="55"/>
      <c r="J3" s="55"/>
    </row>
    <row r="4" spans="1:11" ht="82.5" customHeight="1" x14ac:dyDescent="0.2"/>
    <row r="5" spans="1:11" x14ac:dyDescent="0.2">
      <c r="C5" s="39" t="s">
        <v>5</v>
      </c>
      <c r="D5" s="40"/>
      <c r="E5" s="4"/>
      <c r="G5" s="4"/>
      <c r="H5" s="4"/>
      <c r="I5" s="4"/>
      <c r="J5" s="4"/>
      <c r="K5" s="4"/>
    </row>
    <row r="6" spans="1:11" x14ac:dyDescent="0.2">
      <c r="A6" s="5" t="s">
        <v>0</v>
      </c>
      <c r="B6" s="6"/>
      <c r="C6" s="56" t="s">
        <v>6</v>
      </c>
      <c r="D6" s="56"/>
      <c r="E6" s="56"/>
      <c r="F6" s="56"/>
      <c r="G6" s="56"/>
      <c r="H6" s="56"/>
      <c r="I6" s="56"/>
      <c r="J6" s="56"/>
      <c r="K6" s="56"/>
    </row>
    <row r="7" spans="1:11" s="7" customFormat="1" ht="10.5" x14ac:dyDescent="0.2">
      <c r="D7" s="8" t="s">
        <v>7</v>
      </c>
      <c r="H7" s="8"/>
    </row>
    <row r="8" spans="1:11" x14ac:dyDescent="0.2">
      <c r="A8" s="5" t="s">
        <v>1</v>
      </c>
      <c r="B8" s="6"/>
      <c r="C8" s="57" t="s">
        <v>8</v>
      </c>
      <c r="D8" s="57"/>
      <c r="E8" s="57"/>
      <c r="F8" s="57"/>
      <c r="G8" s="57"/>
      <c r="H8" s="57"/>
      <c r="I8" s="57"/>
      <c r="J8" s="57"/>
      <c r="K8" s="57"/>
    </row>
    <row r="9" spans="1:11" s="7" customFormat="1" ht="9" customHeight="1" x14ac:dyDescent="0.2">
      <c r="D9" s="8" t="s">
        <v>7</v>
      </c>
      <c r="H9" s="8"/>
    </row>
    <row r="10" spans="1:11" x14ac:dyDescent="0.2">
      <c r="A10" s="9" t="s">
        <v>9</v>
      </c>
      <c r="B10" s="10"/>
      <c r="C10" s="45" t="s">
        <v>10</v>
      </c>
      <c r="D10" s="45"/>
      <c r="E10" s="45"/>
      <c r="F10" s="45"/>
      <c r="G10" s="45"/>
      <c r="H10" s="45"/>
      <c r="I10" s="45"/>
      <c r="J10" s="45"/>
      <c r="K10" s="45"/>
    </row>
    <row r="11" spans="1:11" s="7" customFormat="1" ht="9" customHeight="1" x14ac:dyDescent="0.2">
      <c r="D11" s="8" t="s">
        <v>11</v>
      </c>
    </row>
    <row r="12" spans="1:11" x14ac:dyDescent="0.2">
      <c r="A12" s="58" t="s">
        <v>12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</row>
    <row r="13" spans="1:11" ht="45" x14ac:dyDescent="0.2">
      <c r="A13" s="59" t="s">
        <v>13</v>
      </c>
      <c r="B13" s="59"/>
      <c r="C13" s="59"/>
      <c r="D13" s="11" t="s">
        <v>14</v>
      </c>
      <c r="E13" s="12" t="s">
        <v>15</v>
      </c>
      <c r="F13" s="12" t="s">
        <v>16</v>
      </c>
      <c r="G13" s="12" t="s">
        <v>17</v>
      </c>
      <c r="H13" s="11" t="s">
        <v>18</v>
      </c>
      <c r="I13" s="12" t="s">
        <v>19</v>
      </c>
      <c r="J13" s="12" t="s">
        <v>20</v>
      </c>
      <c r="K13" s="2" t="s">
        <v>21</v>
      </c>
    </row>
    <row r="14" spans="1:11" s="13" customFormat="1" x14ac:dyDescent="0.2">
      <c r="A14" s="26"/>
      <c r="B14" s="27" t="s">
        <v>22</v>
      </c>
      <c r="C14" s="28"/>
      <c r="D14" s="28" t="s">
        <v>23</v>
      </c>
      <c r="E14" s="28" t="s">
        <v>24</v>
      </c>
      <c r="F14" s="28" t="s">
        <v>25</v>
      </c>
      <c r="G14" s="28" t="s">
        <v>26</v>
      </c>
      <c r="H14" s="28" t="s">
        <v>27</v>
      </c>
      <c r="I14" s="28" t="s">
        <v>28</v>
      </c>
      <c r="J14" s="28" t="s">
        <v>29</v>
      </c>
      <c r="K14" s="28" t="s">
        <v>30</v>
      </c>
    </row>
    <row r="15" spans="1:11" ht="12" x14ac:dyDescent="0.2">
      <c r="A15" s="29" t="s">
        <v>22</v>
      </c>
      <c r="B15" s="60" t="s">
        <v>31</v>
      </c>
      <c r="C15" s="60"/>
      <c r="D15" s="30" t="s">
        <v>32</v>
      </c>
      <c r="E15" s="41">
        <v>1</v>
      </c>
      <c r="F15" s="43">
        <f>J15-I15/E15</f>
        <v>175000</v>
      </c>
      <c r="G15" s="43">
        <f>F15*E15</f>
        <v>175000</v>
      </c>
      <c r="H15" s="31" t="s">
        <v>33</v>
      </c>
      <c r="I15" s="43">
        <f>J15*20/120</f>
        <v>35000</v>
      </c>
      <c r="J15" s="41">
        <v>210000</v>
      </c>
      <c r="K15" s="32" t="s">
        <v>34</v>
      </c>
    </row>
    <row r="16" spans="1:11" ht="12" x14ac:dyDescent="0.2">
      <c r="A16" s="33"/>
      <c r="B16" s="34" t="s">
        <v>35</v>
      </c>
      <c r="C16" s="35"/>
      <c r="D16" s="36" t="s">
        <v>36</v>
      </c>
      <c r="E16" s="37">
        <v>1</v>
      </c>
      <c r="F16" s="36" t="s">
        <v>36</v>
      </c>
      <c r="G16" s="44">
        <f>J16-I16</f>
        <v>175000</v>
      </c>
      <c r="H16" s="36" t="s">
        <v>36</v>
      </c>
      <c r="I16" s="44">
        <f>J16*20/120</f>
        <v>35000</v>
      </c>
      <c r="J16" s="42">
        <v>210000</v>
      </c>
      <c r="K16" s="38"/>
    </row>
    <row r="17" spans="1:11" x14ac:dyDescent="0.2">
      <c r="A17" s="61" t="s">
        <v>34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ht="4.5" customHeight="1" x14ac:dyDescent="0.2"/>
    <row r="19" spans="1:11" x14ac:dyDescent="0.2">
      <c r="A19" s="5" t="s">
        <v>37</v>
      </c>
      <c r="C19" s="51" t="s">
        <v>38</v>
      </c>
      <c r="D19" s="51"/>
      <c r="E19" s="51"/>
      <c r="F19" s="51"/>
      <c r="G19" s="51"/>
      <c r="H19" s="51"/>
      <c r="I19" s="51"/>
      <c r="J19" s="51"/>
      <c r="K19" s="51"/>
    </row>
    <row r="20" spans="1:11" s="7" customFormat="1" ht="9" customHeight="1" x14ac:dyDescent="0.2">
      <c r="C20" s="8"/>
      <c r="D20" s="8" t="s">
        <v>39</v>
      </c>
    </row>
    <row r="21" spans="1:11" x14ac:dyDescent="0.2">
      <c r="A21" s="5" t="s">
        <v>40</v>
      </c>
      <c r="C21" s="46" t="s">
        <v>41</v>
      </c>
      <c r="D21" s="46"/>
      <c r="E21" s="46"/>
      <c r="F21" s="46"/>
      <c r="G21" s="46"/>
      <c r="H21" s="46"/>
      <c r="I21" s="46"/>
      <c r="J21" s="46"/>
      <c r="K21" s="46"/>
    </row>
    <row r="22" spans="1:11" s="7" customFormat="1" ht="10.5" x14ac:dyDescent="0.2">
      <c r="C22" s="8"/>
      <c r="D22" s="8" t="s">
        <v>39</v>
      </c>
    </row>
    <row r="23" spans="1:11" x14ac:dyDescent="0.2">
      <c r="A23" s="14" t="s">
        <v>42</v>
      </c>
      <c r="C23" s="47" t="s">
        <v>43</v>
      </c>
      <c r="D23" s="47"/>
      <c r="E23" s="47"/>
      <c r="F23" s="47"/>
      <c r="G23" s="47"/>
      <c r="H23" s="47"/>
      <c r="I23" s="47"/>
      <c r="J23" s="47"/>
      <c r="K23" s="47"/>
    </row>
    <row r="24" spans="1:11" ht="9" customHeight="1" x14ac:dyDescent="0.2">
      <c r="B24" s="16"/>
      <c r="D24" s="17" t="s">
        <v>44</v>
      </c>
      <c r="E24" s="18"/>
      <c r="G24" s="18"/>
      <c r="H24" s="19"/>
      <c r="J24" s="20"/>
      <c r="K24" s="18"/>
    </row>
    <row r="25" spans="1:11" s="21" customFormat="1" x14ac:dyDescent="0.2">
      <c r="A25" s="9" t="s">
        <v>45</v>
      </c>
      <c r="B25" s="16"/>
      <c r="C25" s="48" t="s">
        <v>43</v>
      </c>
      <c r="D25" s="48"/>
      <c r="E25" s="48"/>
      <c r="F25" s="48"/>
      <c r="G25" s="48"/>
      <c r="H25" s="48"/>
      <c r="I25" s="48"/>
      <c r="J25" s="48"/>
      <c r="K25" s="48"/>
    </row>
    <row r="26" spans="1:11" s="4" customFormat="1" ht="9" customHeight="1" x14ac:dyDescent="0.2">
      <c r="A26" s="8"/>
      <c r="B26" s="22"/>
      <c r="C26" s="17"/>
      <c r="D26" s="17" t="s">
        <v>46</v>
      </c>
      <c r="E26" s="22"/>
      <c r="G26" s="22"/>
      <c r="H26" s="19"/>
      <c r="K26" s="22"/>
    </row>
    <row r="27" spans="1:11" x14ac:dyDescent="0.2">
      <c r="A27" s="23" t="s">
        <v>47</v>
      </c>
      <c r="C27" s="49" t="s">
        <v>34</v>
      </c>
      <c r="D27" s="49"/>
      <c r="E27" s="49"/>
      <c r="F27" s="49"/>
      <c r="G27" s="49"/>
      <c r="H27" s="49"/>
      <c r="I27" s="49"/>
      <c r="J27" s="49"/>
      <c r="K27" s="49"/>
    </row>
    <row r="28" spans="1:11" s="6" customFormat="1" ht="10.5" x14ac:dyDescent="0.2">
      <c r="C28" s="17" t="s">
        <v>44</v>
      </c>
      <c r="D28" s="17"/>
      <c r="J28" s="8"/>
    </row>
    <row r="29" spans="1:11" x14ac:dyDescent="0.2">
      <c r="A29" s="24" t="s">
        <v>48</v>
      </c>
      <c r="C29" s="50" t="s">
        <v>34</v>
      </c>
      <c r="D29" s="50"/>
      <c r="E29" s="50"/>
      <c r="F29" s="50"/>
      <c r="G29" s="24" t="s">
        <v>49</v>
      </c>
      <c r="H29" s="50" t="s">
        <v>50</v>
      </c>
      <c r="I29" s="50"/>
      <c r="J29" s="50"/>
      <c r="K29" s="50"/>
    </row>
    <row r="30" spans="1:11" s="6" customFormat="1" ht="10.5" x14ac:dyDescent="0.2">
      <c r="C30" s="8" t="s">
        <v>51</v>
      </c>
      <c r="D30" s="17"/>
      <c r="I30" s="17" t="s">
        <v>52</v>
      </c>
      <c r="J30" s="8"/>
    </row>
    <row r="31" spans="1:11" x14ac:dyDescent="0.2">
      <c r="A31" s="23" t="s">
        <v>53</v>
      </c>
      <c r="C31" s="15"/>
      <c r="D31" s="15"/>
      <c r="E31" s="15"/>
      <c r="F31" s="15"/>
      <c r="G31" s="15"/>
      <c r="H31" s="15"/>
      <c r="I31" s="15"/>
      <c r="J31" s="15"/>
      <c r="K31" s="15"/>
    </row>
    <row r="32" spans="1:11" s="4" customFormat="1" ht="9" customHeight="1" x14ac:dyDescent="0.2">
      <c r="A32" s="8"/>
      <c r="B32" s="22"/>
      <c r="C32" s="17" t="s">
        <v>54</v>
      </c>
      <c r="E32" s="22"/>
      <c r="G32" s="22"/>
      <c r="H32" s="19"/>
      <c r="K32" s="22"/>
    </row>
    <row r="33" spans="1:11" x14ac:dyDescent="0.2">
      <c r="A33" s="9" t="s">
        <v>55</v>
      </c>
      <c r="B33" s="25"/>
      <c r="D33" s="45" t="s">
        <v>56</v>
      </c>
      <c r="E33" s="45"/>
      <c r="F33" s="45"/>
      <c r="G33" s="45"/>
      <c r="H33" s="45"/>
      <c r="I33" s="45"/>
      <c r="J33" s="45"/>
      <c r="K33" s="45"/>
    </row>
  </sheetData>
  <mergeCells count="19">
    <mergeCell ref="C19:K19"/>
    <mergeCell ref="F2:G2"/>
    <mergeCell ref="H2:J2"/>
    <mergeCell ref="F3:G3"/>
    <mergeCell ref="H3:J3"/>
    <mergeCell ref="C6:K6"/>
    <mergeCell ref="C8:K8"/>
    <mergeCell ref="C10:K10"/>
    <mergeCell ref="A12:K12"/>
    <mergeCell ref="A13:C13"/>
    <mergeCell ref="B15:C15"/>
    <mergeCell ref="A17:K17"/>
    <mergeCell ref="D33:K33"/>
    <mergeCell ref="C21:K21"/>
    <mergeCell ref="C23:K23"/>
    <mergeCell ref="C25:K25"/>
    <mergeCell ref="C27:K27"/>
    <mergeCell ref="C29:F29"/>
    <mergeCell ref="H29:K29"/>
  </mergeCells>
  <pageMargins left="0.75" right="0.75" top="1" bottom="1" header="0.5" footer="0.5"/>
  <headerFooter alignWithMargins="0">
    <oddHeader xml:space="preserve">&amp;R&amp;"Arial,Полужирный" 0228077 от 04.01.16 Стр. #P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dcterms:created xsi:type="dcterms:W3CDTF">2016-06-27T12:47:39Z</dcterms:created>
  <dcterms:modified xsi:type="dcterms:W3CDTF">2016-06-27T13:02:48Z</dcterms:modified>
</cp:coreProperties>
</file>